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0.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Z:\대구북구센터 식단\2025년\10월 식단\2. 어린이급식소 2025년 10월 조리안내서\2025년 10월(죽형+일반형) 식단 조리안내서\"/>
    </mc:Choice>
  </mc:AlternateContent>
  <xr:revisionPtr revIDLastSave="0" documentId="13_ncr:1_{BB5CA886-C638-4B46-9C13-08C27680AFBA}" xr6:coauthVersionLast="47" xr6:coauthVersionMax="47" xr10:uidLastSave="{00000000-0000-0000-0000-000000000000}"/>
  <bookViews>
    <workbookView xWindow="28680" yWindow="-120" windowWidth="29040" windowHeight="15720" xr2:uid="{00000000-000D-0000-FFFF-FFFF00000000}"/>
  </bookViews>
  <sheets>
    <sheet name="27일" sheetId="19" r:id="rId1"/>
    <sheet name="28일" sheetId="17" r:id="rId2"/>
    <sheet name="29일" sheetId="14" r:id="rId3"/>
    <sheet name="30일" sheetId="12" r:id="rId4"/>
    <sheet name="31일" sheetId="18" r:id="rId5"/>
    <sheet name="생일식단" sheetId="15" r:id="rId6"/>
    <sheet name="견학식단" sheetId="16"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7" i="16" l="1"/>
  <c r="F27" i="16" s="1"/>
  <c r="D26" i="16"/>
  <c r="F26" i="16" s="1"/>
  <c r="D25" i="16"/>
  <c r="F25" i="16" s="1"/>
  <c r="D36" i="15"/>
  <c r="F36" i="15" s="1"/>
  <c r="D35" i="15"/>
  <c r="F35" i="15" s="1"/>
  <c r="D34" i="15"/>
  <c r="F34" i="15" s="1"/>
  <c r="D33" i="15"/>
  <c r="F33" i="15" s="1"/>
  <c r="D32" i="15"/>
  <c r="F32" i="15" s="1"/>
  <c r="D34" i="17"/>
  <c r="F34" i="17" s="1"/>
  <c r="D18" i="17"/>
  <c r="F18" i="17" s="1"/>
  <c r="D17" i="17"/>
  <c r="F17" i="17" s="1"/>
  <c r="D16" i="17"/>
  <c r="F16" i="17" s="1"/>
  <c r="D15" i="17"/>
  <c r="F15" i="17" s="1"/>
  <c r="D14" i="17"/>
  <c r="F14" i="17" s="1"/>
  <c r="D13" i="17"/>
  <c r="F13" i="17" s="1"/>
  <c r="D12" i="17"/>
  <c r="F12" i="17" s="1"/>
  <c r="D24" i="16" l="1"/>
  <c r="F24" i="16" s="1"/>
  <c r="D28" i="16"/>
  <c r="F28" i="16" s="1"/>
  <c r="D23" i="16"/>
  <c r="F23" i="16" s="1"/>
  <c r="D22" i="16"/>
  <c r="F22" i="16" s="1"/>
  <c r="D21" i="16"/>
  <c r="F21" i="16" s="1"/>
  <c r="D20" i="16"/>
  <c r="F20" i="16" s="1"/>
  <c r="D19" i="16"/>
  <c r="F19" i="16" s="1"/>
  <c r="D18" i="16"/>
  <c r="F18" i="16" s="1"/>
  <c r="D17" i="16"/>
  <c r="F17" i="16" s="1"/>
  <c r="D16" i="16"/>
  <c r="F16" i="16" s="1"/>
  <c r="D15" i="16"/>
  <c r="F15" i="16" s="1"/>
  <c r="D14" i="16"/>
  <c r="F14" i="16" s="1"/>
  <c r="D13" i="16"/>
  <c r="F13" i="16" s="1"/>
  <c r="D12" i="16"/>
  <c r="F12" i="16" s="1"/>
  <c r="D11" i="16"/>
  <c r="F11" i="16" s="1"/>
  <c r="D10" i="16"/>
  <c r="F10" i="16" s="1"/>
  <c r="D39" i="15"/>
  <c r="F39" i="15" s="1"/>
  <c r="D44" i="18"/>
  <c r="F44" i="18" s="1"/>
  <c r="D37" i="15"/>
  <c r="F37" i="15" s="1"/>
  <c r="D31" i="15"/>
  <c r="F31" i="15" s="1"/>
  <c r="D30" i="15"/>
  <c r="F30" i="15" s="1"/>
  <c r="D29" i="15"/>
  <c r="F29" i="15" s="1"/>
  <c r="D28" i="15"/>
  <c r="F28" i="15" s="1"/>
  <c r="D27" i="15"/>
  <c r="F27" i="15" s="1"/>
  <c r="D26" i="15"/>
  <c r="F26" i="15" s="1"/>
  <c r="D25" i="15"/>
  <c r="F25" i="15" s="1"/>
  <c r="D24" i="15"/>
  <c r="F24" i="15" s="1"/>
  <c r="D23" i="15"/>
  <c r="F23" i="15" s="1"/>
  <c r="D22" i="15"/>
  <c r="F22" i="15" s="1"/>
  <c r="D21" i="15"/>
  <c r="F21" i="15" s="1"/>
  <c r="D20" i="15"/>
  <c r="F20" i="15" s="1"/>
  <c r="D19" i="15"/>
  <c r="F19" i="15" s="1"/>
  <c r="D18" i="15"/>
  <c r="F18" i="15" s="1"/>
  <c r="D17" i="15"/>
  <c r="F17" i="15" s="1"/>
  <c r="D16" i="15"/>
  <c r="F16" i="15" s="1"/>
  <c r="D15" i="15"/>
  <c r="F15" i="15" s="1"/>
  <c r="D14" i="15"/>
  <c r="F14" i="15" s="1"/>
  <c r="D13" i="15"/>
  <c r="F13" i="15" s="1"/>
  <c r="D12" i="15"/>
  <c r="F12" i="15" s="1"/>
  <c r="D11" i="15"/>
  <c r="F11" i="15" s="1"/>
  <c r="D43" i="18"/>
  <c r="F43" i="18" s="1"/>
  <c r="D42" i="18"/>
  <c r="F42" i="18" s="1"/>
  <c r="D41" i="18"/>
  <c r="F41" i="18" s="1"/>
  <c r="D40" i="18"/>
  <c r="F40" i="18" s="1"/>
  <c r="D39" i="18"/>
  <c r="F39" i="18" s="1"/>
  <c r="D38" i="18"/>
  <c r="F38" i="18" s="1"/>
  <c r="D37" i="18"/>
  <c r="F37" i="18" s="1"/>
  <c r="D36" i="18"/>
  <c r="F36" i="18" s="1"/>
  <c r="D35" i="18"/>
  <c r="F35" i="18" s="1"/>
  <c r="D34" i="18"/>
  <c r="F34" i="18" s="1"/>
  <c r="D33" i="18"/>
  <c r="F33" i="18" s="1"/>
  <c r="D32" i="18"/>
  <c r="F32" i="18" s="1"/>
  <c r="D31" i="18"/>
  <c r="F31" i="18" s="1"/>
  <c r="D30" i="18"/>
  <c r="F30" i="18" s="1"/>
  <c r="D29" i="18"/>
  <c r="F29" i="18" s="1"/>
  <c r="D28" i="18"/>
  <c r="F28" i="18" s="1"/>
  <c r="D27" i="18"/>
  <c r="F27" i="18" s="1"/>
  <c r="D26" i="18"/>
  <c r="F26" i="18" s="1"/>
  <c r="D25" i="18"/>
  <c r="F25" i="18" s="1"/>
  <c r="D24" i="18"/>
  <c r="F24" i="18" s="1"/>
  <c r="D23" i="18"/>
  <c r="F23" i="18" s="1"/>
  <c r="D22" i="18"/>
  <c r="F22" i="18" s="1"/>
  <c r="D21" i="18"/>
  <c r="F21" i="18" s="1"/>
  <c r="D20" i="18"/>
  <c r="F20" i="18" s="1"/>
  <c r="D19" i="18"/>
  <c r="F19" i="18" s="1"/>
  <c r="D18" i="18"/>
  <c r="F18" i="18" s="1"/>
  <c r="F17" i="18"/>
  <c r="D17" i="18"/>
  <c r="D16" i="18"/>
  <c r="F16" i="18" s="1"/>
  <c r="F15" i="18"/>
  <c r="D15" i="18"/>
  <c r="D14" i="18"/>
  <c r="F14" i="18" s="1"/>
  <c r="F13" i="18"/>
  <c r="D13" i="18"/>
  <c r="D12" i="18"/>
  <c r="F12" i="18" s="1"/>
  <c r="D11" i="18"/>
  <c r="F11" i="18" s="1"/>
  <c r="D10" i="18"/>
  <c r="F10" i="18" s="1"/>
  <c r="D32" i="12"/>
  <c r="F32" i="12" s="1"/>
  <c r="D31" i="12"/>
  <c r="F31" i="12" s="1"/>
  <c r="D30" i="12"/>
  <c r="F30" i="12" s="1"/>
  <c r="D29" i="12"/>
  <c r="F29" i="12" s="1"/>
  <c r="D28" i="12"/>
  <c r="F28" i="12" s="1"/>
  <c r="D27" i="12"/>
  <c r="F27" i="12" s="1"/>
  <c r="D26" i="12"/>
  <c r="F26" i="12" s="1"/>
  <c r="D25" i="12"/>
  <c r="F25" i="12" s="1"/>
  <c r="D24" i="12"/>
  <c r="F24" i="12" s="1"/>
  <c r="D23" i="12"/>
  <c r="F23" i="12" s="1"/>
  <c r="D22" i="12"/>
  <c r="F22" i="12" s="1"/>
  <c r="D21" i="12"/>
  <c r="F21" i="12" s="1"/>
  <c r="D20" i="12"/>
  <c r="F20" i="12" s="1"/>
  <c r="D19" i="12"/>
  <c r="F19" i="12" s="1"/>
  <c r="D18" i="12"/>
  <c r="F18" i="12" s="1"/>
  <c r="D17" i="12"/>
  <c r="F17" i="12" s="1"/>
  <c r="D16" i="12"/>
  <c r="F16" i="12" s="1"/>
  <c r="D15" i="12"/>
  <c r="F15" i="12" s="1"/>
  <c r="D14" i="12"/>
  <c r="F14" i="12" s="1"/>
  <c r="D13" i="12"/>
  <c r="F13" i="12" s="1"/>
  <c r="D12" i="12"/>
  <c r="F12" i="12" s="1"/>
  <c r="D11" i="12"/>
  <c r="F11" i="12" s="1"/>
  <c r="D10" i="12"/>
  <c r="F10" i="12" s="1"/>
  <c r="D42" i="14"/>
  <c r="F42" i="14" s="1"/>
  <c r="D41" i="14"/>
  <c r="F41" i="14" s="1"/>
  <c r="D40" i="14"/>
  <c r="F40" i="14" s="1"/>
  <c r="D39" i="14"/>
  <c r="F39" i="14" s="1"/>
  <c r="D38" i="14"/>
  <c r="F38" i="14" s="1"/>
  <c r="D37" i="14"/>
  <c r="F37" i="14" s="1"/>
  <c r="D36" i="14"/>
  <c r="F36" i="14" s="1"/>
  <c r="D35" i="14"/>
  <c r="F35" i="14" s="1"/>
  <c r="D34" i="14"/>
  <c r="F34" i="14" s="1"/>
  <c r="D33" i="14"/>
  <c r="F33" i="14" s="1"/>
  <c r="D32" i="14"/>
  <c r="F32" i="14" s="1"/>
  <c r="D31" i="14"/>
  <c r="F31" i="14" s="1"/>
  <c r="D30" i="14"/>
  <c r="F30" i="14" s="1"/>
  <c r="D29" i="14"/>
  <c r="F29" i="14" s="1"/>
  <c r="D28" i="14"/>
  <c r="F28" i="14" s="1"/>
  <c r="D27" i="14"/>
  <c r="F27" i="14" s="1"/>
  <c r="D26" i="14"/>
  <c r="F26" i="14" s="1"/>
  <c r="D25" i="14"/>
  <c r="F25" i="14" s="1"/>
  <c r="D24" i="14"/>
  <c r="F24" i="14" s="1"/>
  <c r="D23" i="14"/>
  <c r="F23" i="14" s="1"/>
  <c r="D22" i="14"/>
  <c r="F22" i="14" s="1"/>
  <c r="D21" i="14"/>
  <c r="F21" i="14" s="1"/>
  <c r="D20" i="14"/>
  <c r="F20" i="14" s="1"/>
  <c r="D19" i="14"/>
  <c r="F19" i="14" s="1"/>
  <c r="D18" i="14"/>
  <c r="F18" i="14" s="1"/>
  <c r="D17" i="14"/>
  <c r="F17" i="14" s="1"/>
  <c r="D16" i="14"/>
  <c r="F16" i="14" s="1"/>
  <c r="D15" i="14"/>
  <c r="F15" i="14" s="1"/>
  <c r="F14" i="14"/>
  <c r="D14" i="14"/>
  <c r="D13" i="14"/>
  <c r="F13" i="14" s="1"/>
  <c r="D12" i="14"/>
  <c r="F12" i="14" s="1"/>
  <c r="D11" i="14"/>
  <c r="F11" i="14" s="1"/>
  <c r="D10" i="14"/>
  <c r="F10" i="14" s="1"/>
  <c r="D46" i="17"/>
  <c r="F46" i="17" s="1"/>
  <c r="D45" i="17"/>
  <c r="F45" i="17" s="1"/>
  <c r="D44" i="17"/>
  <c r="F44" i="17" s="1"/>
  <c r="D43" i="17"/>
  <c r="F43" i="17" s="1"/>
  <c r="D42" i="17"/>
  <c r="F42" i="17" s="1"/>
  <c r="D41" i="17"/>
  <c r="F41" i="17" s="1"/>
  <c r="D40" i="17"/>
  <c r="F40" i="17" s="1"/>
  <c r="D39" i="17"/>
  <c r="F39" i="17" s="1"/>
  <c r="D38" i="17"/>
  <c r="F38" i="17" s="1"/>
  <c r="D37" i="17"/>
  <c r="F37" i="17" s="1"/>
  <c r="D36" i="17"/>
  <c r="F36" i="17" s="1"/>
  <c r="D35" i="17"/>
  <c r="F35" i="17" s="1"/>
  <c r="D33" i="17"/>
  <c r="F33" i="17" s="1"/>
  <c r="D32" i="17"/>
  <c r="F32" i="17" s="1"/>
  <c r="D31" i="17"/>
  <c r="F31" i="17" s="1"/>
  <c r="D30" i="17"/>
  <c r="F30" i="17" s="1"/>
  <c r="D29" i="17"/>
  <c r="F29" i="17" s="1"/>
  <c r="D28" i="17"/>
  <c r="F28" i="17" s="1"/>
  <c r="D27" i="17"/>
  <c r="F27" i="17" s="1"/>
  <c r="D26" i="17"/>
  <c r="F26" i="17" s="1"/>
  <c r="D25" i="17"/>
  <c r="F25" i="17" s="1"/>
  <c r="D24" i="17"/>
  <c r="F24" i="17" s="1"/>
  <c r="D23" i="17"/>
  <c r="F23" i="17" s="1"/>
  <c r="D22" i="17"/>
  <c r="F22" i="17" s="1"/>
  <c r="D21" i="17"/>
  <c r="F21" i="17" s="1"/>
  <c r="D20" i="17"/>
  <c r="F20" i="17" s="1"/>
  <c r="D19" i="17"/>
  <c r="F19" i="17" s="1"/>
  <c r="D11" i="17"/>
  <c r="F11" i="17" s="1"/>
  <c r="D10" i="17"/>
  <c r="F10" i="17" s="1"/>
  <c r="D41" i="19"/>
  <c r="F41" i="19" s="1"/>
  <c r="D40" i="19"/>
  <c r="F40" i="19" s="1"/>
  <c r="D39" i="19"/>
  <c r="F39" i="19" s="1"/>
  <c r="D38" i="19"/>
  <c r="F38" i="19" s="1"/>
  <c r="D37" i="19"/>
  <c r="F37" i="19" s="1"/>
  <c r="D36" i="19"/>
  <c r="F36" i="19" s="1"/>
  <c r="D35" i="19"/>
  <c r="F35" i="19" s="1"/>
  <c r="D34" i="19"/>
  <c r="F34" i="19" s="1"/>
  <c r="D33" i="19"/>
  <c r="F33" i="19" s="1"/>
  <c r="D32" i="19"/>
  <c r="F32" i="19" s="1"/>
  <c r="D31" i="19"/>
  <c r="F31" i="19" s="1"/>
  <c r="D30" i="19"/>
  <c r="F30" i="19" s="1"/>
  <c r="D29" i="19"/>
  <c r="F29" i="19" s="1"/>
  <c r="D28" i="19"/>
  <c r="F28" i="19" s="1"/>
  <c r="D27" i="19"/>
  <c r="F27" i="19" s="1"/>
  <c r="D26" i="19"/>
  <c r="F26" i="19" s="1"/>
  <c r="D25" i="19"/>
  <c r="F25" i="19" s="1"/>
  <c r="D24" i="19"/>
  <c r="F24" i="19" s="1"/>
  <c r="D23" i="19"/>
  <c r="F23" i="19" s="1"/>
  <c r="D22" i="19"/>
  <c r="F22" i="19" s="1"/>
  <c r="D21" i="19"/>
  <c r="F21" i="19" s="1"/>
  <c r="D20" i="19"/>
  <c r="F20" i="19" s="1"/>
  <c r="D19" i="19"/>
  <c r="F19" i="19" s="1"/>
  <c r="D18" i="19"/>
  <c r="F18" i="19" s="1"/>
  <c r="D17" i="19"/>
  <c r="F17" i="19" s="1"/>
  <c r="D16" i="19"/>
  <c r="F16" i="19" s="1"/>
  <c r="D15" i="19"/>
  <c r="F15" i="19" s="1"/>
  <c r="D14" i="19"/>
  <c r="F14" i="19" s="1"/>
  <c r="F13" i="19"/>
  <c r="D13" i="19"/>
  <c r="D12" i="19"/>
  <c r="F12" i="19" s="1"/>
  <c r="D11" i="19"/>
  <c r="F11" i="19" s="1"/>
  <c r="D10" i="19"/>
  <c r="F10" i="19" s="1"/>
  <c r="D29" i="16"/>
  <c r="F29" i="16" s="1"/>
  <c r="D38" i="15"/>
  <c r="F38" i="15" s="1"/>
  <c r="D10" i="15"/>
  <c r="F10" i="15" s="1"/>
</calcChain>
</file>

<file path=xl/sharedStrings.xml><?xml version="1.0" encoding="utf-8"?>
<sst xmlns="http://schemas.openxmlformats.org/spreadsheetml/2006/main" count="406" uniqueCount="190">
  <si>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</si>
  <si>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</si>
  <si>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</si>
  <si>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</si>
  <si>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</si>
  <si>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</si>
  <si>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</si>
  <si>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</si>
  <si>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</si>
  <si>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</si>
  <si>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</si>
  <si>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우유</t>
    <phoneticPr fontId="13" type="noConversion"/>
  </si>
  <si>
    <t>우유</t>
  </si>
  <si>
    <t>점심</t>
    <phoneticPr fontId="20" type="noConversion"/>
  </si>
  <si>
    <t>간식</t>
    <phoneticPr fontId="20" type="noConversion"/>
  </si>
  <si>
    <t>생일식단</t>
    <phoneticPr fontId="20" type="noConversion"/>
  </si>
  <si>
    <t>견학식단</t>
    <phoneticPr fontId="20" type="noConversion"/>
  </si>
  <si>
    <t>백미밥</t>
    <phoneticPr fontId="13" type="noConversion"/>
  </si>
  <si>
    <t>백미</t>
    <phoneticPr fontId="13" type="noConversion"/>
  </si>
  <si>
    <t>대파</t>
    <phoneticPr fontId="13" type="noConversion"/>
  </si>
  <si>
    <t>국간장</t>
  </si>
  <si>
    <t>멸치</t>
    <phoneticPr fontId="13" type="noConversion"/>
  </si>
  <si>
    <t>건다시마</t>
    <phoneticPr fontId="13" type="noConversion"/>
  </si>
  <si>
    <t>양파</t>
    <phoneticPr fontId="13" type="noConversion"/>
  </si>
  <si>
    <t>마늘</t>
    <phoneticPr fontId="13" type="noConversion"/>
  </si>
  <si>
    <t>숙주</t>
    <phoneticPr fontId="13" type="noConversion"/>
  </si>
  <si>
    <t>진간장</t>
    <phoneticPr fontId="13" type="noConversion"/>
  </si>
  <si>
    <t>깨</t>
    <phoneticPr fontId="13" type="noConversion"/>
  </si>
  <si>
    <t>참기름</t>
    <phoneticPr fontId="13" type="noConversion"/>
  </si>
  <si>
    <t>깍두기</t>
    <phoneticPr fontId="13" type="noConversion"/>
  </si>
  <si>
    <t>깍두기</t>
  </si>
  <si>
    <t>현미</t>
    <phoneticPr fontId="13" type="noConversion"/>
  </si>
  <si>
    <t>소금</t>
    <phoneticPr fontId="13" type="noConversion"/>
  </si>
  <si>
    <t>당근</t>
    <phoneticPr fontId="13" type="noConversion"/>
  </si>
  <si>
    <t>설탕</t>
    <phoneticPr fontId="13" type="noConversion"/>
  </si>
  <si>
    <t>식용유</t>
    <phoneticPr fontId="13" type="noConversion"/>
  </si>
  <si>
    <t>배추김치</t>
    <phoneticPr fontId="13" type="noConversion"/>
  </si>
  <si>
    <t xml:space="preserve">배추김치 </t>
  </si>
  <si>
    <t>건미역</t>
    <phoneticPr fontId="13" type="noConversion"/>
  </si>
  <si>
    <t>올리고당</t>
    <phoneticPr fontId="13" type="noConversion"/>
  </si>
  <si>
    <t>쇠고기(등심)</t>
    <phoneticPr fontId="13" type="noConversion"/>
  </si>
  <si>
    <t>수수밥</t>
    <phoneticPr fontId="13" type="noConversion"/>
  </si>
  <si>
    <t>수수</t>
    <phoneticPr fontId="13" type="noConversion"/>
  </si>
  <si>
    <t>식용유</t>
  </si>
  <si>
    <t>달걀</t>
    <phoneticPr fontId="13" type="noConversion"/>
  </si>
  <si>
    <t>국간장</t>
    <phoneticPr fontId="13" type="noConversion"/>
  </si>
  <si>
    <t>생일케이크</t>
    <phoneticPr fontId="13" type="noConversion"/>
  </si>
  <si>
    <t>케이크</t>
    <phoneticPr fontId="13" type="noConversion"/>
  </si>
  <si>
    <t>케첩</t>
    <phoneticPr fontId="13" type="noConversion"/>
  </si>
  <si>
    <t>전분가루</t>
    <phoneticPr fontId="13" type="noConversion"/>
  </si>
  <si>
    <t>단호박</t>
    <phoneticPr fontId="13" type="noConversion"/>
  </si>
  <si>
    <t>김</t>
    <phoneticPr fontId="13" type="noConversion"/>
  </si>
  <si>
    <t>백미</t>
  </si>
  <si>
    <t>어묵</t>
    <phoneticPr fontId="13" type="noConversion"/>
  </si>
  <si>
    <t>10월 27일 (월) 조리법</t>
    <phoneticPr fontId="20" type="noConversion"/>
  </si>
  <si>
    <t>10월 28일 (화) 조리법</t>
    <phoneticPr fontId="20" type="noConversion"/>
  </si>
  <si>
    <t>10월 29일 (수) 조리법</t>
    <phoneticPr fontId="20" type="noConversion"/>
  </si>
  <si>
    <t>10월 30일 (목) 조리법</t>
    <phoneticPr fontId="20" type="noConversion"/>
  </si>
  <si>
    <t>10월 31일 (금) 조리법</t>
    <phoneticPr fontId="20" type="noConversion"/>
  </si>
  <si>
    <t>찹쌀현미밥</t>
    <phoneticPr fontId="13" type="noConversion"/>
  </si>
  <si>
    <t>찹쌀</t>
    <phoneticPr fontId="13" type="noConversion"/>
  </si>
  <si>
    <t>팽이버섯</t>
    <phoneticPr fontId="13" type="noConversion"/>
  </si>
  <si>
    <t>미소된장</t>
    <phoneticPr fontId="13" type="noConversion"/>
  </si>
  <si>
    <t>유부미소
된장국</t>
    <phoneticPr fontId="13" type="noConversion"/>
  </si>
  <si>
    <t>유부</t>
    <phoneticPr fontId="13" type="noConversion"/>
  </si>
  <si>
    <t>브로콜리</t>
    <phoneticPr fontId="13" type="noConversion"/>
  </si>
  <si>
    <t>쇠고기
브로콜리
볶음</t>
    <phoneticPr fontId="13" type="noConversion"/>
  </si>
  <si>
    <t>1. 쇠고기, 브로콜리는 적당한 크기로 썬다.
2. 식용유를 두른 팬에 다진마늘, 돼지고기를 볶는다.
3. 2에 브로콜리, 진간장, 설탕, 참기름를 넣어 한번 더 볶는다.</t>
    <phoneticPr fontId="13" type="noConversion"/>
  </si>
  <si>
    <t>얼갈이배추</t>
    <phoneticPr fontId="13" type="noConversion"/>
  </si>
  <si>
    <t>1. 얼갈이배추는 끓는 물에 데친 후 적당한 크기로 썬다.
2. 데친 얼갈이배추에 진간장, 깨, 참기름, 다진마늘, 소금을 넣고 버무린다.</t>
  </si>
  <si>
    <t>얼갈이
배추나물</t>
    <phoneticPr fontId="13" type="noConversion"/>
  </si>
  <si>
    <t>※  깍두기는 1cm*1cm 이하 크기로 작게 잘라서 제공한다.</t>
    <phoneticPr fontId="13" type="noConversion"/>
  </si>
  <si>
    <t>고구마죽</t>
    <phoneticPr fontId="13" type="noConversion"/>
  </si>
  <si>
    <t>1. 고구마는 잘게 다진다. 
2. 냄비에 참기름을 두르고 불린 쌀을 넣고 볶다가 고구마를 넣어 함께 볶는다. 
3. 2에 적당량의 물을 넣고 센 불에서 저어가며 끓인다.
4. 끓어오르면 불을 약하게 줄이고 쌀알이 퍼질 때까지 저어가며 끓인다.
5. 소금으로 간을 맞춘다.</t>
    <phoneticPr fontId="13" type="noConversion"/>
  </si>
  <si>
    <t>고구마</t>
    <phoneticPr fontId="13" type="noConversion"/>
  </si>
  <si>
    <t>귤</t>
    <phoneticPr fontId="13" type="noConversion"/>
  </si>
  <si>
    <t>고구마맛탕</t>
    <phoneticPr fontId="13" type="noConversion"/>
  </si>
  <si>
    <t>1. 고구마를 적당한 크기로 자른다.
2. 식용유를 두른 팬에 고구마를 넣어 굽는다.
3. 고구마가 익으면 올리고당을 묻히고 한번 더 굽는다.
4. 깨를 뿌린다.</t>
    <phoneticPr fontId="13" type="noConversion"/>
  </si>
  <si>
    <t>멸치</t>
  </si>
  <si>
    <t>건다시마</t>
  </si>
  <si>
    <t>돼지고기(안심)</t>
    <phoneticPr fontId="13" type="noConversion"/>
  </si>
  <si>
    <t>쇠고기(안심)</t>
    <phoneticPr fontId="13" type="noConversion"/>
  </si>
  <si>
    <t>빵가루</t>
    <phoneticPr fontId="13" type="noConversion"/>
  </si>
  <si>
    <t>※  배추김치는 1cm 이하 크기로 작게 잘라서 제공한다.
(만1-2세는 백김치나 맵지 않은 김치류로 제공)</t>
    <phoneticPr fontId="13" type="noConversion"/>
  </si>
  <si>
    <t>가지죽</t>
    <phoneticPr fontId="13" type="noConversion"/>
  </si>
  <si>
    <t>1. 가지는 잘게 다진다.
2. 냄비에 참기름을 두르고 가지를 볶다가 불린 쌀, 적당량의 물을 넣고 센 불에서 저어가며 끓인다.
3. 끓어오르면 불을 약하게 줄이고 쌀알이 퍼질 때까지 저어가며 끓인다.
4. 소금으로 간을 맞춘다.</t>
    <phoneticPr fontId="13" type="noConversion"/>
  </si>
  <si>
    <t>가지</t>
    <phoneticPr fontId="13" type="noConversion"/>
  </si>
  <si>
    <t>참기름</t>
    <phoneticPr fontId="20" type="noConversion"/>
  </si>
  <si>
    <t>1. 밥은 고슬고슬하게 짓는다.
2. 김은 위생팩에 넣어 부순다.
3. 밥에 깨, 참기름, 소금으로 간을 맞춘다.
4. 주먹밥을 만들어 부순 김을 묻힌다.</t>
    <phoneticPr fontId="13" type="noConversion"/>
  </si>
  <si>
    <t>찐빵</t>
  </si>
  <si>
    <t>찐빵</t>
    <phoneticPr fontId="13" type="noConversion"/>
  </si>
  <si>
    <t>제육덮밥</t>
    <phoneticPr fontId="13" type="noConversion"/>
  </si>
  <si>
    <t>돼지고기(앞다리)</t>
    <phoneticPr fontId="13" type="noConversion"/>
  </si>
  <si>
    <t>양배추</t>
    <phoneticPr fontId="13" type="noConversion"/>
  </si>
  <si>
    <t>고추장</t>
    <phoneticPr fontId="13" type="noConversion"/>
  </si>
  <si>
    <t>달걀실팟국</t>
    <phoneticPr fontId="13" type="noConversion"/>
  </si>
  <si>
    <t>달걀</t>
  </si>
  <si>
    <t>실파</t>
    <phoneticPr fontId="13" type="noConversion"/>
  </si>
  <si>
    <t>우엉채볶음</t>
    <phoneticPr fontId="13" type="noConversion"/>
  </si>
  <si>
    <t>우엉</t>
    <phoneticPr fontId="13" type="noConversion"/>
  </si>
  <si>
    <t xml:space="preserve"> 진간장</t>
  </si>
  <si>
    <t>참치죽</t>
    <phoneticPr fontId="20" type="noConversion"/>
  </si>
  <si>
    <t>1. 참치는 체에 밭쳐 기름을 제거하고 당근은 잘게 다진다.
2. 냄비에 불린 쌀, 당근, 적당량의 물을 넣고 저어가며 끓인다.
3. 끓어오르면 불을 약하게 줄이고 참치를 넣어 쌀알이 퍼질 때까지 저어가며 끓인다.
4. 참기름을 넣고 소금으로 간을 맞춘다.</t>
    <phoneticPr fontId="13" type="noConversion"/>
  </si>
  <si>
    <t>참치</t>
  </si>
  <si>
    <t>당근</t>
  </si>
  <si>
    <t>소금</t>
    <phoneticPr fontId="20" type="noConversion"/>
  </si>
  <si>
    <t>사과</t>
    <phoneticPr fontId="13" type="noConversion"/>
  </si>
  <si>
    <t>김부각</t>
    <phoneticPr fontId="13" type="noConversion"/>
  </si>
  <si>
    <t>쌀가루</t>
    <phoneticPr fontId="13" type="noConversion"/>
  </si>
  <si>
    <t>기장밥</t>
    <phoneticPr fontId="13" type="noConversion"/>
  </si>
  <si>
    <t>기장</t>
    <phoneticPr fontId="13" type="noConversion"/>
  </si>
  <si>
    <t>북엇국</t>
    <phoneticPr fontId="13" type="noConversion"/>
  </si>
  <si>
    <t>북어채</t>
    <phoneticPr fontId="13" type="noConversion"/>
  </si>
  <si>
    <t>닭고기(가슴살)</t>
    <phoneticPr fontId="13" type="noConversion"/>
  </si>
  <si>
    <t>카레가루</t>
    <phoneticPr fontId="13" type="noConversion"/>
  </si>
  <si>
    <t>닭가슴살
카레조림</t>
    <phoneticPr fontId="13" type="noConversion"/>
  </si>
  <si>
    <t>단호박튀김</t>
    <phoneticPr fontId="13" type="noConversion"/>
  </si>
  <si>
    <t>밀가루</t>
    <phoneticPr fontId="13" type="noConversion"/>
  </si>
  <si>
    <t>옥수수죽</t>
  </si>
  <si>
    <t>옥수수</t>
  </si>
  <si>
    <t>카스텔라</t>
    <phoneticPr fontId="13" type="noConversion"/>
  </si>
  <si>
    <t>차조밥</t>
    <phoneticPr fontId="27" type="noConversion"/>
  </si>
  <si>
    <t>백미</t>
    <phoneticPr fontId="27" type="noConversion"/>
  </si>
  <si>
    <t>(만1-2세는 백미밥을 제공하거나 잡곡밥 제공 시 잡곡은 백미량의 5% 이내로 섞어서 제공)</t>
  </si>
  <si>
    <t>차조</t>
    <phoneticPr fontId="27" type="noConversion"/>
  </si>
  <si>
    <t>무</t>
    <phoneticPr fontId="13" type="noConversion"/>
  </si>
  <si>
    <t>어묵탕</t>
    <phoneticPr fontId="13" type="noConversion"/>
  </si>
  <si>
    <t>새우살피망케첩볶음</t>
    <phoneticPr fontId="13" type="noConversion"/>
  </si>
  <si>
    <t>새우</t>
    <phoneticPr fontId="13" type="noConversion"/>
  </si>
  <si>
    <t>피망</t>
    <phoneticPr fontId="13" type="noConversion"/>
  </si>
  <si>
    <t>쇠고기죽</t>
  </si>
  <si>
    <t>1. 쇠고기는 잘게 다진다.
2. 참기름을 두른 냄비에 쇠고기를 볶다가 불린 쌀, 적당량의 물을 넣고 센 불에서 저어가며 끓인다.
3. 끓어오르면 불을 약하게 줄이고 쌀알이 퍼질 때까지 저어가며 끓인다.
4. 진간장으로 간을 맞춘다.</t>
  </si>
  <si>
    <t>진간장</t>
    <phoneticPr fontId="20" type="noConversion"/>
  </si>
  <si>
    <t>파인애플</t>
    <phoneticPr fontId="13" type="noConversion"/>
  </si>
  <si>
    <t>양파</t>
  </si>
  <si>
    <t>참치미역국</t>
    <phoneticPr fontId="13" type="noConversion"/>
  </si>
  <si>
    <t>1. 건미역은 불려서 적당한 크기로 썬다.
2. 참치는 체에 밭쳐 기름을 뺀다.
3. 참기름을 두른 냄비에 미역과 참치를 넣고 볶는다.
4. 3에 적당량의 물을 넣어 끓인 후 국간장으로 간을 맞춘다.</t>
  </si>
  <si>
    <t>참치</t>
    <phoneticPr fontId="13" type="noConversion"/>
  </si>
  <si>
    <t>돼지갈비찜</t>
    <phoneticPr fontId="13" type="noConversion"/>
  </si>
  <si>
    <t>돼지고기(갈비)</t>
    <phoneticPr fontId="13" type="noConversion"/>
  </si>
  <si>
    <t>생강</t>
    <phoneticPr fontId="13" type="noConversion"/>
  </si>
  <si>
    <t>애호박</t>
    <phoneticPr fontId="13" type="noConversion"/>
  </si>
  <si>
    <t>1. 애호박은 적당한 크기로 썰어 소금에 살짝 절인 후 물에 헹구고 물기를 짠다.
2. 참기름을 두른 팬에 애호박, 다진대파, 다진마늘을 넣고 볶는다.
3. 애호박이 어느정도 익으면 진간장으로 간을 맞추고 깨를 뿌린다.</t>
    <phoneticPr fontId="13" type="noConversion"/>
  </si>
  <si>
    <t>대파</t>
    <phoneticPr fontId="20" type="noConversion"/>
  </si>
  <si>
    <t>애호박나물</t>
    <phoneticPr fontId="13" type="noConversion"/>
  </si>
  <si>
    <t>멜론</t>
    <phoneticPr fontId="13" type="noConversion"/>
  </si>
  <si>
    <t>쇠고기(등심)</t>
    <phoneticPr fontId="3" type="noConversion"/>
  </si>
  <si>
    <t>마늘</t>
    <phoneticPr fontId="3" type="noConversion"/>
  </si>
  <si>
    <t>진간장</t>
    <phoneticPr fontId="3" type="noConversion"/>
  </si>
  <si>
    <t>설탕</t>
    <phoneticPr fontId="3" type="noConversion"/>
  </si>
  <si>
    <t>깨</t>
    <phoneticPr fontId="3" type="noConversion"/>
  </si>
  <si>
    <t>참기름</t>
    <phoneticPr fontId="3" type="noConversion"/>
  </si>
  <si>
    <t>식용유</t>
    <phoneticPr fontId="3" type="noConversion"/>
  </si>
  <si>
    <t>소보로빵</t>
    <phoneticPr fontId="13" type="noConversion"/>
  </si>
  <si>
    <t>1. 옥수수는 끓는 물에 익혀 곱게 간다.
2. 냄비에 불린 쌀, 옥수수, 적당량의 물을 넣고 센 불에서 저어가며 끓인다.
3. 끓어오르면 불을 약하게 줄이고 쌀알이 퍼질 때까지 저어가며 끓인다.
4. 소금으로 간을 맞춘다.</t>
    <phoneticPr fontId="20" type="noConversion"/>
  </si>
  <si>
    <t>너비아니
구이</t>
    <phoneticPr fontId="13" type="noConversion"/>
  </si>
  <si>
    <t>함박
스테이크</t>
    <phoneticPr fontId="13" type="noConversion"/>
  </si>
  <si>
    <t>숙주
당근무침</t>
    <phoneticPr fontId="13" type="noConversion"/>
  </si>
  <si>
    <t>김가루
주먹밥</t>
    <phoneticPr fontId="13" type="noConversion"/>
  </si>
  <si>
    <t>1. 숙주는 깨끗이 손질하고, 당근은 채썬다.
2. 당근, 숙주를 살짝 데친다.
3. 2에 다진마늘, 깨, 참기름, 소금을 넣고 무친다.</t>
    <phoneticPr fontId="20" type="noConversion"/>
  </si>
  <si>
    <t>1. 북어채, 대파는 적당한 크기로 썬다.
2. 참기름을 두른 냄비에 북어채를 넣고 볶는다.
3. 2에 적당량의 물, 다진마늘을 넣고 끓인다.
4. 끓어오르면 대파를 넣고 국간장으로 간을 맞춘다.
(만1-2세는 북어채를 곱게 찢거나 갈아 사용)</t>
    <phoneticPr fontId="13" type="noConversion"/>
  </si>
  <si>
    <t>팽이버섯
무침</t>
    <phoneticPr fontId="13" type="noConversion"/>
  </si>
  <si>
    <t>쇠고기
주먹밥</t>
    <phoneticPr fontId="20" type="noConversion"/>
  </si>
  <si>
    <t>1. 밥은 고슬고슬하게 짓는다. 
2. 쇠고기, 양파, 당근은 잘게 다진다. 
3. 식용유를 두른 팬에 2의 재료를 볶다가 밥과 깨를 넣고 볶는다.
4. 주먹밥 모양을 만든다.</t>
    <phoneticPr fontId="20" type="noConversion"/>
  </si>
  <si>
    <t>무챗국</t>
    <phoneticPr fontId="13" type="noConversion"/>
  </si>
  <si>
    <t>멸치</t>
    <phoneticPr fontId="3" type="noConversion"/>
  </si>
  <si>
    <t>(만1-2세는 백미밥을 제공하거나 잡곡밥 제공 시 잡곡은 백미량의 5% 이내로 섞어서 제공)</t>
    <phoneticPr fontId="20" type="noConversion"/>
  </si>
  <si>
    <t>1. 적당량의 물에 멸치, 건다시마를 넣어 국물을 낸다.
2. 유부, 대파는 적당한 크기로 썬다.
3. 육수에 미소된장을 풀고 유부, 대파, 다진마늘을 넣어 끓인다.</t>
    <phoneticPr fontId="13" type="noConversion"/>
  </si>
  <si>
    <t>1. 돼지고기, 쇠고기는 잘게 다져 소금, 후추로 밑간한다.
2. 양파, 당근은 잘게 다진다.
3. 1에 달걀, 2의 채소, 다진대파, 다진마늘, 빵가루를 섞어 치대고 동그랗게 적당한 크기로 빚는다.
4. 식용유를 두른 팬에 노릇노릇하게 익힌다.
Tip! 조리과정이 어려운 경우 완제품을 사용한다.</t>
    <phoneticPr fontId="13" type="noConversion"/>
  </si>
  <si>
    <t>1. 적당량의 물에 멸치, 건다시마를 넣어 국물을 낸다.
2. 달걀은 풀고 실파는 적당한 크기로 썬다.
3. 육수에 달걀을 넣고 끓으면 실파를 넣는다.
4. 국간장으로 간을 맞춘다.</t>
    <phoneticPr fontId="20" type="noConversion"/>
  </si>
  <si>
    <t>1. 적당량의 물에 멸치, 건다시마를 넣어 국물을 낸다.
2. 어묵, 무는 적당한 크기로 썬다.
3. 육수에 어묵, 무, 다진마늘을 넣고 끓인다. 
4. 국간장으로 간을 맞춘다.</t>
    <phoneticPr fontId="13" type="noConversion"/>
  </si>
  <si>
    <t>1. 팽이버섯은 끓는 물에 데쳐 낸 후 찬물에 헹궈 물기를 짜고, 적당한 크기로 자른다.
2. 팽이버섯에 다진마늘, 진간장, 설탕, 깨, 참기름을 넣어 버무린다.</t>
    <phoneticPr fontId="13" type="noConversion"/>
  </si>
  <si>
    <t>1. 돼지고기는 적당한 크기로 토막내어 칼집을 넣은 후 핏물을 제거한다.
2. 당근, 양파, 대파는 적당한 크기로 썬다.
3. 다진마늘, 다진생강, 진간장, 설탕, 참기름을 섞어 양념장을 만든다.
4. 냄비에 돼지고기, 적당량의 물을 넣고 충분히 삶은 후 당근, 양념장을 넣고 끓인다.
5. 국물이 조금 남았을 때 대파, 양파를 넣고 자작하게 조린다.</t>
    <phoneticPr fontId="20" type="noConversion"/>
  </si>
  <si>
    <t>1. 밥은 고슬고슬하게 짓는다.
2. 배추김치, 양파, 당근은 잘게 다진다.
3. 식용유를 두른 팬에 2의 재료를 볶는다.
4. 밥에 볶은 채소, 참기름, 소금, 깨를 섞는다.                 
5. 한 입 크기로 주먹밥을 만든다.
(만 1-2세는 백김치나 맵지 않은 김치류로 조리)</t>
    <phoneticPr fontId="20" type="noConversion"/>
  </si>
  <si>
    <t>백김치
주먹밥
(만1-2세)
김치
주먹밥
(만3-5세)</t>
    <phoneticPr fontId="13" type="noConversion"/>
  </si>
  <si>
    <t>1. 적당량의 물에 멸치, 건다시마를 넣어 국물을 낸다.
2. 무는 채 썰고 대파는 적당한 크기로 썬다.
3. 육수에 무, 다진마늘을 넣고 끓인다.
4. 무가 반쯤 익으면 국간장으로 간을 맞추고 대파를 넣어 끓인다.
5. 4에 참기름을 넣어 마무리 한다.</t>
    <phoneticPr fontId="13" type="noConversion"/>
  </si>
  <si>
    <t>1. 밥은 고슬고슬하게 짓는다.
2. 돼지고기, 양배추, 양파는 적당한 크기로 썬다.
3. 다진마늘, 고추장, 진간장, 설탕, 깨, 참기름을 섞어 양념장을 만든다.
4. 돼지고기에 양념장을 넣어 재운다.
5. 식용유를 두른 팬에 4를 넣고 볶는다.
6. 밥 위에 5를 얹는다.
(만1-2세는 고추장을 빼고 양념장을 조리)</t>
    <phoneticPr fontId="20" type="noConversion"/>
  </si>
  <si>
    <t>1. 우엉은 껍질을 벗겨 채 썬 후 끓는 물에 데친다.
2. 식용유를 두른 팬에 우엉을 넣고 볶는다.
3. 2에 진간장, 올리고당, 깨, 참기름을 넣어 마저 볶는다.</t>
    <phoneticPr fontId="20" type="noConversion"/>
  </si>
  <si>
    <t>1. 닭고기, 당근, 양파는 적당한 크기로 썬다.
2. 카레가루는 물에 잘 푼다.
3. 식용유를 두른 냄비에 1을 볶는다.
4. 3에 물을 부어 끓이다가 풀어 놓은 카레를 붓고 잘 저어주며 조린다.</t>
    <phoneticPr fontId="13" type="noConversion"/>
  </si>
  <si>
    <t>1. 단호박은 적당한 크기로 얇게 썬다.
2. 밀가루, 전분가루, 소금, 적당량의 물을 섞어 튀김반죽을 만든다.
3. 단호박에 튀김옷을 입히고 바삭하게 튀긴다.</t>
    <phoneticPr fontId="13" type="noConversion"/>
  </si>
  <si>
    <t>1. 쇠고기는 구이용으로 준비하여 칼집을 낸다.
2. 쇠고기에 다진마늘, 진간장, 설탕, 깨, 참기름을 넣고 재운다.
3. 식용유를 두른 팬에 2를 올려 타지 않도록 굽는다.
Tip! 조리과정이 어려운 경우 완제품을 사용한다.</t>
    <phoneticPr fontId="13" type="noConversion"/>
  </si>
  <si>
    <t>1. 찹쌀과 물을 1:1 비율로 끓여 찹쌀풀을 만든다.
2. 김에 찹쌀풀을 골고루 묻힌 뒤 바삭하게 튀긴다.</t>
    <phoneticPr fontId="13" type="noConversion"/>
  </si>
  <si>
    <t>1. 새우살은 깨끗이 손질하여 소금물에 담근 후 물기를 빼놓는다.
2. 피망, 양파는 적당한 크기로 썬다.
3. 케첩, 다진마늘, 진간장, 올리고당을 섞어 양념장을 만든다. 
4. 식용유를 두른 팬에 2을 넣고 볶은 후 새우살을 넣고 살짝 볶는다.
5. 3에 양념장을 넣고 볶는다.</t>
    <phoneticPr fontId="20" type="noConversion"/>
  </si>
  <si>
    <t>치즈</t>
    <phoneticPr fontId="13" type="noConversion"/>
  </si>
  <si>
    <t>1. 브로콜리는 잘게 다진다.
2. 참기름을 두른 냄비에 불린 쌀, 브로콜리를 넣고 볶다가 적당량의 물을 넣고 센 불에서 저어가며 끓인다.
3. 끓어오르면 불을 약하게 줄이고 치즈를 넣어 쌀알이 퍼질 때까지 저어가며 끓인다.
4. 소금으로 간을 맞춘다.</t>
    <phoneticPr fontId="20" type="noConversion"/>
  </si>
  <si>
    <t>브로콜리
치즈죽</t>
    <phoneticPr fontId="13" type="noConversion"/>
  </si>
  <si>
    <t>멸치죽</t>
    <phoneticPr fontId="20" type="noConversion"/>
  </si>
  <si>
    <t>백미</t>
    <phoneticPr fontId="20" type="noConversion"/>
  </si>
  <si>
    <t>1. 멸치는 물에 담가 짠기를 뺀 후 곱게 간다.
2. 냄비에 불린 쌀, 멸치, 적당량의 물을 넣고 센 불에서 끓인다.
3. 끓어오르면 불을 약하게 줄이고 쌀알이 퍼질 때까지 저어가며 끓인다.
4. 소금으로 간을 맞춘다.</t>
    <phoneticPr fontId="13" type="noConversion"/>
  </si>
  <si>
    <t>멸치</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</si>
</sst>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30">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color indexed="8"/>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
      <sz val="11"/>
      <color indexed="8"/>
      <name val="맑은 고딕"/>
      <family val="3"/>
      <charset val="129"/>
      <scheme val="maj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7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right style="thin">
        <color rgb="FF006600"/>
      </right>
      <top style="thin">
        <color indexed="64"/>
      </top>
      <bottom/>
      <diagonal/>
    </border>
    <border>
      <left style="thin">
        <color rgb="FF006600"/>
      </left>
      <right style="thin">
        <color rgb="FF006600"/>
      </right>
      <top style="thin">
        <color indexed="64"/>
      </top>
      <bottom/>
      <diagonal/>
    </border>
    <border>
      <left style="thin">
        <color rgb="FF006600"/>
      </left>
      <right style="medium">
        <color indexed="64"/>
      </right>
      <top style="thin">
        <color indexed="64"/>
      </top>
      <bottom/>
      <diagonal/>
    </border>
    <border>
      <left/>
      <right style="thin">
        <color rgb="FF006600"/>
      </right>
      <top/>
      <bottom/>
      <diagonal/>
    </border>
    <border>
      <left style="thin">
        <color rgb="FF006600"/>
      </left>
      <right style="thin">
        <color rgb="FF006600"/>
      </right>
      <top/>
      <bottom/>
      <diagonal/>
    </border>
    <border>
      <left style="thin">
        <color rgb="FF006600"/>
      </left>
      <right style="medium">
        <color indexed="64"/>
      </right>
      <top/>
      <bottom/>
      <diagonal/>
    </border>
    <border>
      <left/>
      <right style="thin">
        <color rgb="FF006600"/>
      </right>
      <top/>
      <bottom style="thin">
        <color indexed="64"/>
      </bottom>
      <diagonal/>
    </border>
    <border>
      <left style="thin">
        <color rgb="FF006600"/>
      </left>
      <right style="thin">
        <color rgb="FF006600"/>
      </right>
      <top/>
      <bottom style="thin">
        <color indexed="64"/>
      </bottom>
      <diagonal/>
    </border>
    <border>
      <left style="thin">
        <color rgb="FF006600"/>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theme="1"/>
      </right>
      <top style="thin">
        <color indexed="64"/>
      </top>
      <bottom/>
      <diagonal/>
    </border>
    <border>
      <left style="thin">
        <color theme="1"/>
      </left>
      <right style="thin">
        <color theme="1"/>
      </right>
      <top style="thin">
        <color indexed="64"/>
      </top>
      <bottom/>
      <diagonal/>
    </border>
    <border>
      <left style="thin">
        <color theme="1"/>
      </left>
      <right style="medium">
        <color indexed="64"/>
      </right>
      <top style="thin">
        <color indexed="64"/>
      </top>
      <bottom/>
      <diagonal/>
    </border>
    <border>
      <left/>
      <right style="thin">
        <color theme="1"/>
      </right>
      <top/>
      <bottom/>
      <diagonal/>
    </border>
    <border>
      <left style="thin">
        <color theme="1"/>
      </left>
      <right style="thin">
        <color theme="1"/>
      </right>
      <top/>
      <bottom/>
      <diagonal/>
    </border>
    <border>
      <left style="thin">
        <color theme="1"/>
      </left>
      <right style="medium">
        <color indexed="64"/>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rgb="FF006600"/>
      </left>
      <right style="thin">
        <color rgb="FF006600"/>
      </right>
      <top style="thin">
        <color indexed="64"/>
      </top>
      <bottom style="medium">
        <color indexed="64"/>
      </bottom>
      <diagonal/>
    </border>
    <border>
      <left/>
      <right style="thin">
        <color indexed="64"/>
      </right>
      <top style="thin">
        <color indexed="64"/>
      </top>
      <bottom style="thin">
        <color indexed="64"/>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344">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29" xfId="0" applyNumberFormat="1" applyFont="1" applyBorder="1" applyAlignment="1">
      <alignment horizontal="center" vertical="center"/>
    </xf>
    <xf numFmtId="0" fontId="22" fillId="0" borderId="28" xfId="0" applyFont="1" applyBorder="1" applyAlignment="1">
      <alignment horizontal="center" vertical="center" shrinkToFit="1"/>
    </xf>
    <xf numFmtId="177" fontId="22" fillId="0" borderId="28" xfId="32" quotePrefix="1" applyNumberFormat="1" applyFont="1" applyBorder="1" applyAlignment="1">
      <alignment horizontal="center" vertical="center"/>
    </xf>
    <xf numFmtId="178" fontId="22" fillId="0" borderId="28"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22" fillId="0" borderId="14" xfId="0" applyFont="1" applyBorder="1" applyAlignment="1">
      <alignment horizontal="center" vertical="center" shrinkToFit="1"/>
    </xf>
    <xf numFmtId="176" fontId="14" fillId="0" borderId="11" xfId="16" applyNumberFormat="1" applyFont="1" applyBorder="1" applyAlignment="1">
      <alignment horizontal="center" vertical="center" shrinkToFit="1"/>
    </xf>
    <xf numFmtId="0" fontId="23" fillId="0" borderId="2" xfId="0" applyFont="1" applyBorder="1" applyAlignment="1">
      <alignment horizontal="center" vertical="center" shrinkToFit="1"/>
    </xf>
    <xf numFmtId="178" fontId="6" fillId="0" borderId="6" xfId="0" applyNumberFormat="1" applyFont="1" applyBorder="1" applyAlignment="1">
      <alignment horizontal="center" vertical="center"/>
    </xf>
    <xf numFmtId="178" fontId="6" fillId="0" borderId="14" xfId="0" applyNumberFormat="1" applyFont="1" applyBorder="1" applyAlignment="1">
      <alignment horizontal="center" vertical="center"/>
    </xf>
    <xf numFmtId="178" fontId="22" fillId="0" borderId="10"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0" fontId="22" fillId="0" borderId="12" xfId="0" applyFont="1" applyBorder="1" applyAlignment="1">
      <alignment horizontal="center" vertical="center" shrinkToFit="1"/>
    </xf>
    <xf numFmtId="0" fontId="23" fillId="0" borderId="30" xfId="0" applyFont="1" applyBorder="1" applyAlignment="1">
      <alignment horizontal="center" vertical="center"/>
    </xf>
    <xf numFmtId="177" fontId="14" fillId="0" borderId="7" xfId="0" applyNumberFormat="1" applyFont="1" applyBorder="1" applyAlignment="1">
      <alignment horizontal="center" vertical="center"/>
    </xf>
    <xf numFmtId="177" fontId="14" fillId="0" borderId="15" xfId="0" applyNumberFormat="1" applyFont="1" applyBorder="1" applyAlignment="1">
      <alignment horizontal="center" vertical="center"/>
    </xf>
    <xf numFmtId="0" fontId="14" fillId="0" borderId="12" xfId="0" applyFont="1" applyBorder="1" applyAlignment="1">
      <alignment horizontal="center" vertical="center" shrinkToFit="1"/>
    </xf>
    <xf numFmtId="0" fontId="14" fillId="0" borderId="8" xfId="0" applyFont="1" applyBorder="1" applyAlignment="1">
      <alignment horizontal="center" vertical="center" shrinkToFit="1"/>
    </xf>
    <xf numFmtId="0" fontId="22" fillId="0" borderId="2" xfId="0" applyFont="1" applyBorder="1" applyAlignment="1">
      <alignment horizontal="center" vertical="center" shrinkToFit="1"/>
    </xf>
    <xf numFmtId="176" fontId="25" fillId="0" borderId="2" xfId="16" applyNumberFormat="1" applyFont="1" applyBorder="1" applyAlignment="1">
      <alignment horizontal="center" vertical="center"/>
    </xf>
    <xf numFmtId="176" fontId="22" fillId="0" borderId="1" xfId="16"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177" fontId="14" fillId="0" borderId="0" xfId="0" applyNumberFormat="1" applyFont="1" applyBorder="1" applyAlignment="1">
      <alignment horizontal="center" vertical="center"/>
    </xf>
    <xf numFmtId="0" fontId="15" fillId="2" borderId="2" xfId="0" applyFont="1" applyFill="1" applyBorder="1" applyAlignment="1">
      <alignment horizontal="center" vertical="center"/>
    </xf>
    <xf numFmtId="177" fontId="22" fillId="0" borderId="14" xfId="16" applyNumberFormat="1" applyFont="1" applyBorder="1" applyAlignment="1">
      <alignment horizontal="center" vertical="center"/>
    </xf>
    <xf numFmtId="177" fontId="14" fillId="0" borderId="14" xfId="32" quotePrefix="1" applyNumberFormat="1" applyFont="1" applyBorder="1" applyAlignment="1">
      <alignment horizontal="center" vertical="center"/>
    </xf>
    <xf numFmtId="177" fontId="6" fillId="0" borderId="10" xfId="0" applyNumberFormat="1" applyFont="1" applyBorder="1" applyAlignment="1">
      <alignment horizontal="center" vertical="center"/>
    </xf>
    <xf numFmtId="177" fontId="22" fillId="0" borderId="14" xfId="0" applyNumberFormat="1" applyFont="1" applyBorder="1" applyAlignment="1">
      <alignment horizontal="center" vertical="center"/>
    </xf>
    <xf numFmtId="0" fontId="14" fillId="0" borderId="14" xfId="0" applyFont="1" applyBorder="1" applyAlignment="1">
      <alignment horizontal="center" vertical="center"/>
    </xf>
    <xf numFmtId="0" fontId="22" fillId="0" borderId="18" xfId="16" applyFont="1" applyBorder="1" applyAlignment="1">
      <alignment horizontal="center" vertical="center" shrinkToFit="1"/>
    </xf>
    <xf numFmtId="176" fontId="21" fillId="0" borderId="39" xfId="16" applyNumberFormat="1" applyFont="1" applyBorder="1" applyAlignment="1">
      <alignment horizontal="center" vertical="center" wrapText="1" shrinkToFit="1"/>
    </xf>
    <xf numFmtId="176" fontId="14" fillId="0" borderId="40" xfId="16" applyNumberFormat="1" applyFont="1" applyBorder="1" applyAlignment="1">
      <alignment horizontal="center" vertical="center" shrinkToFit="1"/>
    </xf>
    <xf numFmtId="177" fontId="14" fillId="0" borderId="40" xfId="32" quotePrefix="1" applyNumberFormat="1" applyFont="1" applyBorder="1" applyAlignment="1">
      <alignment horizontal="center" vertical="center"/>
    </xf>
    <xf numFmtId="178" fontId="14" fillId="0" borderId="0" xfId="0" applyNumberFormat="1" applyFont="1" applyBorder="1" applyAlignment="1">
      <alignment horizontal="center" vertical="center"/>
    </xf>
    <xf numFmtId="178" fontId="22" fillId="0" borderId="2" xfId="0" applyNumberFormat="1" applyFont="1" applyBorder="1" applyAlignment="1">
      <alignment horizontal="center" vertical="center"/>
    </xf>
    <xf numFmtId="0" fontId="22" fillId="0" borderId="0" xfId="0" applyFont="1" applyBorder="1" applyAlignment="1">
      <alignment horizontal="center" vertical="center" shrinkToFit="1"/>
    </xf>
    <xf numFmtId="0" fontId="6" fillId="0" borderId="10" xfId="0" applyFont="1" applyBorder="1" applyAlignment="1">
      <alignment horizontal="center" vertical="center" shrinkToFit="1"/>
    </xf>
    <xf numFmtId="0" fontId="14" fillId="0" borderId="0" xfId="0" applyFont="1" applyBorder="1" applyAlignment="1">
      <alignment horizontal="center" vertical="center" shrinkToFit="1"/>
    </xf>
    <xf numFmtId="0" fontId="21" fillId="5" borderId="2" xfId="0" applyFont="1" applyFill="1" applyBorder="1" applyAlignment="1">
      <alignment horizontal="center" vertical="center"/>
    </xf>
    <xf numFmtId="0" fontId="14" fillId="0" borderId="2" xfId="16" applyFont="1" applyBorder="1" applyAlignment="1">
      <alignment horizontal="center" vertical="center" shrinkToFit="1"/>
    </xf>
    <xf numFmtId="177" fontId="14" fillId="0" borderId="2" xfId="0" quotePrefix="1" applyNumberFormat="1" applyFont="1" applyBorder="1" applyAlignment="1">
      <alignment horizontal="center" vertical="center"/>
    </xf>
    <xf numFmtId="178" fontId="14" fillId="0" borderId="2" xfId="16" applyNumberFormat="1" applyFont="1" applyBorder="1" applyAlignment="1">
      <alignment horizontal="center" vertical="center"/>
    </xf>
    <xf numFmtId="177" fontId="14" fillId="0" borderId="39" xfId="16" applyNumberFormat="1" applyFont="1" applyBorder="1" applyAlignment="1">
      <alignment horizontal="center" vertical="center"/>
    </xf>
    <xf numFmtId="177" fontId="14" fillId="0" borderId="39" xfId="0" applyNumberFormat="1" applyFont="1" applyBorder="1" applyAlignment="1">
      <alignment horizontal="center" vertical="center"/>
    </xf>
    <xf numFmtId="0" fontId="23" fillId="0" borderId="2" xfId="0" applyFont="1" applyBorder="1" applyAlignment="1">
      <alignment horizontal="center" vertical="center"/>
    </xf>
    <xf numFmtId="177" fontId="22" fillId="0" borderId="2" xfId="0" applyNumberFormat="1" applyFont="1" applyBorder="1" applyAlignment="1">
      <alignment horizontal="center" vertical="center"/>
    </xf>
    <xf numFmtId="0" fontId="15" fillId="2" borderId="2" xfId="0" applyFont="1" applyFill="1" applyBorder="1" applyAlignment="1">
      <alignment horizontal="center" vertical="center"/>
    </xf>
    <xf numFmtId="177" fontId="14" fillId="0" borderId="6" xfId="16" applyNumberFormat="1" applyFont="1" applyBorder="1" applyAlignment="1">
      <alignment horizontal="center" vertical="center"/>
    </xf>
    <xf numFmtId="0" fontId="6" fillId="0" borderId="6" xfId="0" applyFont="1" applyBorder="1" applyAlignment="1">
      <alignment horizontal="center" vertical="center" shrinkToFit="1"/>
    </xf>
    <xf numFmtId="177" fontId="14" fillId="0" borderId="6" xfId="32" quotePrefix="1" applyNumberFormat="1" applyFont="1" applyBorder="1" applyAlignment="1">
      <alignment horizontal="center" vertical="center"/>
    </xf>
    <xf numFmtId="0" fontId="6" fillId="0" borderId="8" xfId="0" applyFont="1" applyBorder="1" applyAlignment="1">
      <alignment horizontal="center" vertical="center" shrinkToFit="1"/>
    </xf>
    <xf numFmtId="0" fontId="6" fillId="0" borderId="0" xfId="0" applyFont="1" applyBorder="1" applyAlignment="1">
      <alignment horizontal="center" vertical="center" shrinkToFit="1"/>
    </xf>
    <xf numFmtId="0" fontId="22" fillId="0" borderId="6" xfId="0" applyFont="1" applyBorder="1" applyAlignment="1">
      <alignment horizontal="center" vertical="center" shrinkToFit="1"/>
    </xf>
    <xf numFmtId="0" fontId="14" fillId="0" borderId="18" xfId="0" applyFont="1" applyBorder="1" applyAlignment="1">
      <alignment horizontal="center" vertical="center" shrinkToFit="1"/>
    </xf>
    <xf numFmtId="177" fontId="14" fillId="0" borderId="11" xfId="0" applyNumberFormat="1" applyFont="1" applyBorder="1" applyAlignment="1">
      <alignment horizontal="center" vertical="center"/>
    </xf>
    <xf numFmtId="0" fontId="23" fillId="0" borderId="19" xfId="0" applyFont="1" applyBorder="1" applyAlignment="1">
      <alignment horizontal="center" vertical="center" shrinkToFit="1"/>
    </xf>
    <xf numFmtId="0" fontId="22" fillId="0" borderId="10" xfId="0" applyFont="1" applyBorder="1" applyAlignment="1">
      <alignment horizontal="center" vertical="center" shrinkToFit="1"/>
    </xf>
    <xf numFmtId="0" fontId="6" fillId="0" borderId="14" xfId="16" applyFont="1" applyBorder="1" applyAlignment="1">
      <alignment horizontal="center" vertical="center" shrinkToFit="1"/>
    </xf>
    <xf numFmtId="177" fontId="6" fillId="0" borderId="14" xfId="16" applyNumberFormat="1" applyFont="1" applyBorder="1" applyAlignment="1">
      <alignment horizontal="center" vertical="center"/>
    </xf>
    <xf numFmtId="0" fontId="6" fillId="0" borderId="10" xfId="16" applyFont="1" applyBorder="1" applyAlignment="1">
      <alignment horizontal="center" vertical="center" shrinkToFit="1"/>
    </xf>
    <xf numFmtId="177" fontId="6" fillId="0" borderId="12" xfId="0" applyNumberFormat="1" applyFont="1" applyBorder="1" applyAlignment="1">
      <alignment horizontal="center" vertical="center"/>
    </xf>
    <xf numFmtId="177" fontId="6" fillId="0" borderId="10" xfId="16" applyNumberFormat="1" applyFont="1" applyBorder="1" applyAlignment="1">
      <alignment horizontal="center" vertical="center"/>
    </xf>
    <xf numFmtId="177" fontId="6" fillId="0" borderId="12" xfId="16" applyNumberFormat="1" applyFont="1" applyBorder="1" applyAlignment="1">
      <alignment horizontal="center" vertical="center"/>
    </xf>
    <xf numFmtId="0" fontId="23" fillId="0" borderId="44" xfId="0" applyFont="1" applyBorder="1" applyAlignment="1">
      <alignment horizontal="center" vertical="center"/>
    </xf>
    <xf numFmtId="177" fontId="6" fillId="0" borderId="0" xfId="0" applyNumberFormat="1" applyFont="1" applyBorder="1" applyAlignment="1">
      <alignment horizontal="center" vertical="center"/>
    </xf>
    <xf numFmtId="177" fontId="6" fillId="0" borderId="0" xfId="16" applyNumberFormat="1" applyFont="1" applyBorder="1" applyAlignment="1">
      <alignment horizontal="center" vertical="center"/>
    </xf>
    <xf numFmtId="0" fontId="14" fillId="0" borderId="31" xfId="0" applyFont="1" applyBorder="1" applyAlignment="1">
      <alignment horizontal="center" vertical="center" shrinkToFit="1"/>
    </xf>
    <xf numFmtId="0" fontId="22" fillId="0" borderId="19" xfId="0" applyFont="1" applyBorder="1" applyAlignment="1">
      <alignment horizontal="center" vertical="center" shrinkToFit="1"/>
    </xf>
    <xf numFmtId="178" fontId="22" fillId="0" borderId="14" xfId="32" quotePrefix="1" applyNumberFormat="1" applyFont="1" applyBorder="1" applyAlignment="1">
      <alignment horizontal="center" vertical="center"/>
    </xf>
    <xf numFmtId="0" fontId="14" fillId="0" borderId="2" xfId="0" applyFont="1" applyBorder="1" applyAlignment="1">
      <alignment horizontal="center" vertical="center" shrinkToFit="1"/>
    </xf>
    <xf numFmtId="178" fontId="22" fillId="0" borderId="2" xfId="16" applyNumberFormat="1" applyFont="1" applyBorder="1" applyAlignment="1">
      <alignment horizontal="center" vertical="center"/>
    </xf>
    <xf numFmtId="0" fontId="22" fillId="0" borderId="10" xfId="16" applyFont="1" applyBorder="1" applyAlignment="1">
      <alignment horizontal="center" vertical="center" shrinkToFit="1"/>
    </xf>
    <xf numFmtId="178" fontId="6" fillId="0" borderId="10" xfId="0" applyNumberFormat="1" applyFont="1" applyBorder="1" applyAlignment="1">
      <alignment horizontal="center" vertical="center"/>
    </xf>
    <xf numFmtId="177" fontId="22" fillId="0" borderId="10" xfId="0" applyNumberFormat="1" applyFont="1" applyBorder="1" applyAlignment="1">
      <alignment horizontal="center" vertical="center"/>
    </xf>
    <xf numFmtId="176" fontId="14" fillId="0" borderId="61" xfId="16" applyNumberFormat="1" applyFont="1" applyBorder="1" applyAlignment="1">
      <alignment horizontal="center" vertical="center" shrinkToFit="1"/>
    </xf>
    <xf numFmtId="177" fontId="14" fillId="0" borderId="60" xfId="16" applyNumberFormat="1" applyFont="1" applyBorder="1" applyAlignment="1">
      <alignment horizontal="center" vertical="center"/>
    </xf>
    <xf numFmtId="177" fontId="14" fillId="0" borderId="60" xfId="32" quotePrefix="1" applyNumberFormat="1" applyFont="1" applyBorder="1" applyAlignment="1">
      <alignment horizontal="center" vertical="center"/>
    </xf>
    <xf numFmtId="177" fontId="14" fillId="0" borderId="60" xfId="0" applyNumberFormat="1" applyFont="1" applyBorder="1" applyAlignment="1">
      <alignment horizontal="center" vertical="center"/>
    </xf>
    <xf numFmtId="177" fontId="22" fillId="0" borderId="0" xfId="16" applyNumberFormat="1" applyFont="1" applyBorder="1" applyAlignment="1" applyProtection="1">
      <alignment horizontal="center" vertical="center"/>
      <protection locked="0"/>
    </xf>
    <xf numFmtId="177" fontId="22" fillId="0" borderId="8" xfId="16" applyNumberFormat="1" applyFont="1" applyBorder="1" applyAlignment="1" applyProtection="1">
      <alignment horizontal="center" vertical="center"/>
      <protection locked="0"/>
    </xf>
    <xf numFmtId="177" fontId="22" fillId="0" borderId="12" xfId="16" applyNumberFormat="1" applyFont="1" applyBorder="1" applyAlignment="1" applyProtection="1">
      <alignment horizontal="center" vertical="center"/>
      <protection locked="0"/>
    </xf>
    <xf numFmtId="0" fontId="23" fillId="0" borderId="36" xfId="0" applyFont="1" applyBorder="1" applyAlignment="1">
      <alignment horizontal="center" vertical="center"/>
    </xf>
    <xf numFmtId="0" fontId="22" fillId="0" borderId="73" xfId="0" applyFont="1" applyBorder="1" applyAlignment="1">
      <alignment horizontal="center" vertical="center" shrinkToFit="1"/>
    </xf>
    <xf numFmtId="177" fontId="22" fillId="0" borderId="73" xfId="32" quotePrefix="1" applyNumberFormat="1" applyFont="1" applyBorder="1" applyAlignment="1">
      <alignment horizontal="center" vertical="center"/>
    </xf>
    <xf numFmtId="178" fontId="22" fillId="0" borderId="73" xfId="0" applyNumberFormat="1" applyFont="1" applyBorder="1" applyAlignment="1">
      <alignment horizontal="center" vertical="center"/>
    </xf>
    <xf numFmtId="177" fontId="14" fillId="0" borderId="74" xfId="0" applyNumberFormat="1" applyFont="1" applyBorder="1" applyAlignment="1">
      <alignment horizontal="center" vertical="center"/>
    </xf>
    <xf numFmtId="0" fontId="14" fillId="0" borderId="6" xfId="16" applyFont="1" applyBorder="1" applyAlignment="1">
      <alignment horizontal="center" vertical="center" shrinkToFit="1"/>
    </xf>
    <xf numFmtId="0" fontId="14" fillId="0" borderId="10" xfId="16" applyFont="1" applyBorder="1" applyAlignment="1">
      <alignment horizontal="center" vertical="center" shrinkToFit="1"/>
    </xf>
    <xf numFmtId="177" fontId="6" fillId="0" borderId="8" xfId="0" applyNumberFormat="1" applyFont="1" applyBorder="1" applyAlignment="1">
      <alignment horizontal="center" vertical="center"/>
    </xf>
    <xf numFmtId="0" fontId="6" fillId="0" borderId="14" xfId="0" applyFont="1" applyBorder="1" applyAlignment="1">
      <alignment horizontal="center" vertical="center" shrinkToFit="1"/>
    </xf>
    <xf numFmtId="178" fontId="22" fillId="0" borderId="7" xfId="0" applyNumberFormat="1" applyFont="1" applyBorder="1" applyAlignment="1">
      <alignment horizontal="center" vertical="center"/>
    </xf>
    <xf numFmtId="178" fontId="22" fillId="0" borderId="15" xfId="0" applyNumberFormat="1" applyFont="1" applyBorder="1" applyAlignment="1">
      <alignment horizontal="center" vertical="center"/>
    </xf>
    <xf numFmtId="0" fontId="6" fillId="0" borderId="12" xfId="0" applyFont="1" applyBorder="1" applyAlignment="1">
      <alignment horizontal="center" vertical="center" shrinkToFit="1"/>
    </xf>
    <xf numFmtId="178" fontId="22" fillId="0" borderId="11" xfId="0" applyNumberFormat="1" applyFont="1" applyBorder="1" applyAlignment="1">
      <alignment horizontal="center" vertical="center"/>
    </xf>
    <xf numFmtId="177" fontId="14" fillId="0" borderId="31" xfId="0" applyNumberFormat="1" applyFont="1" applyBorder="1" applyAlignment="1">
      <alignment horizontal="center" vertical="center"/>
    </xf>
    <xf numFmtId="177" fontId="14" fillId="0" borderId="18" xfId="0" applyNumberFormat="1" applyFont="1" applyBorder="1" applyAlignment="1">
      <alignment horizontal="center" vertical="center"/>
    </xf>
    <xf numFmtId="0" fontId="28" fillId="0" borderId="6" xfId="0" applyFont="1" applyBorder="1" applyAlignment="1">
      <alignment horizontal="center" vertical="center" shrinkToFit="1"/>
    </xf>
    <xf numFmtId="178" fontId="28" fillId="0" borderId="6" xfId="0" applyNumberFormat="1" applyFont="1" applyBorder="1" applyAlignment="1">
      <alignment horizontal="center" vertical="center"/>
    </xf>
    <xf numFmtId="0" fontId="28" fillId="0" borderId="10" xfId="0" applyFont="1" applyBorder="1" applyAlignment="1">
      <alignment horizontal="center" vertical="center" shrinkToFit="1"/>
    </xf>
    <xf numFmtId="178" fontId="28" fillId="0" borderId="10" xfId="0" applyNumberFormat="1" applyFont="1" applyBorder="1" applyAlignment="1">
      <alignment horizontal="center" vertical="center"/>
    </xf>
    <xf numFmtId="0" fontId="22" fillId="0" borderId="8" xfId="0" applyFont="1" applyBorder="1" applyAlignment="1">
      <alignment horizontal="center" vertical="center" shrinkToFit="1"/>
    </xf>
    <xf numFmtId="0" fontId="22" fillId="0" borderId="14" xfId="16" applyFont="1" applyBorder="1" applyAlignment="1">
      <alignment horizontal="center" vertical="center" shrinkToFit="1"/>
    </xf>
    <xf numFmtId="178" fontId="22" fillId="0" borderId="14" xfId="0" applyNumberFormat="1" applyFont="1" applyBorder="1" applyAlignment="1">
      <alignment horizontal="center" vertical="center"/>
    </xf>
    <xf numFmtId="0" fontId="14" fillId="0" borderId="19" xfId="0" applyFont="1" applyBorder="1" applyAlignment="1">
      <alignment horizontal="center" vertical="center" shrinkToFit="1"/>
    </xf>
    <xf numFmtId="0" fontId="22" fillId="0" borderId="31" xfId="16" applyFont="1" applyBorder="1" applyAlignment="1">
      <alignment horizontal="center" vertical="center" shrinkToFit="1"/>
    </xf>
    <xf numFmtId="177" fontId="29" fillId="0" borderId="8" xfId="16" applyNumberFormat="1" applyFont="1" applyBorder="1" applyAlignment="1">
      <alignment horizontal="center" vertical="center"/>
    </xf>
    <xf numFmtId="177" fontId="22" fillId="0" borderId="6" xfId="0" applyNumberFormat="1" applyFont="1" applyBorder="1" applyAlignment="1">
      <alignment horizontal="center" vertical="center"/>
    </xf>
    <xf numFmtId="177" fontId="29" fillId="0" borderId="18" xfId="16" applyNumberFormat="1" applyFont="1" applyBorder="1" applyAlignment="1">
      <alignment horizontal="center" vertical="center"/>
    </xf>
    <xf numFmtId="0" fontId="22" fillId="0" borderId="19" xfId="16" applyFont="1" applyBorder="1" applyAlignment="1">
      <alignment horizontal="center" vertical="center" shrinkToFit="1"/>
    </xf>
    <xf numFmtId="177" fontId="29" fillId="0" borderId="12" xfId="16" applyNumberFormat="1" applyFont="1" applyBorder="1" applyAlignment="1">
      <alignment horizontal="center" vertical="center"/>
    </xf>
    <xf numFmtId="177" fontId="29" fillId="0" borderId="0" xfId="16" applyNumberFormat="1" applyFont="1" applyBorder="1" applyAlignment="1">
      <alignment horizontal="center" vertical="center"/>
    </xf>
    <xf numFmtId="178" fontId="14" fillId="0" borderId="8" xfId="0" applyNumberFormat="1" applyFont="1" applyFill="1" applyBorder="1" applyAlignment="1">
      <alignment horizontal="center" vertical="center"/>
    </xf>
    <xf numFmtId="0" fontId="7" fillId="0" borderId="14" xfId="0" applyFont="1" applyBorder="1" applyAlignment="1">
      <alignment horizontal="center" vertical="center" wrapText="1"/>
    </xf>
    <xf numFmtId="0" fontId="21" fillId="0" borderId="2" xfId="0" applyFont="1" applyBorder="1" applyAlignment="1">
      <alignment horizontal="center" vertical="center"/>
    </xf>
    <xf numFmtId="178" fontId="22" fillId="0" borderId="31" xfId="32" quotePrefix="1" applyNumberFormat="1" applyFont="1" applyBorder="1" applyAlignment="1">
      <alignment horizontal="center" vertical="center"/>
    </xf>
    <xf numFmtId="178" fontId="22" fillId="0" borderId="18" xfId="32" quotePrefix="1" applyNumberFormat="1" applyFont="1" applyBorder="1" applyAlignment="1">
      <alignment horizontal="center" vertical="center"/>
    </xf>
    <xf numFmtId="178" fontId="22" fillId="0" borderId="19" xfId="32" quotePrefix="1" applyNumberFormat="1" applyFont="1" applyBorder="1" applyAlignment="1">
      <alignment horizontal="center" vertical="center"/>
    </xf>
    <xf numFmtId="0" fontId="22" fillId="0" borderId="6" xfId="16" applyFont="1" applyBorder="1" applyAlignment="1" applyProtection="1">
      <alignment horizontal="center" vertical="center" shrinkToFit="1"/>
      <protection locked="0"/>
    </xf>
    <xf numFmtId="0" fontId="22" fillId="0" borderId="14" xfId="16" applyFont="1" applyBorder="1" applyAlignment="1" applyProtection="1">
      <alignment horizontal="center" vertical="center" shrinkToFit="1"/>
      <protection locked="0"/>
    </xf>
    <xf numFmtId="0" fontId="22" fillId="0" borderId="10" xfId="16" applyFont="1" applyBorder="1" applyAlignment="1" applyProtection="1">
      <alignment horizontal="center" vertical="center" shrinkToFit="1"/>
      <protection locked="0"/>
    </xf>
    <xf numFmtId="177" fontId="22" fillId="0" borderId="14" xfId="16" applyNumberFormat="1" applyFont="1" applyBorder="1" applyAlignment="1" applyProtection="1">
      <alignment horizontal="center" vertical="center"/>
      <protection locked="0"/>
    </xf>
    <xf numFmtId="0" fontId="21" fillId="0" borderId="2" xfId="0" applyFont="1" applyBorder="1" applyAlignment="1">
      <alignment horizontal="center" vertical="center"/>
    </xf>
    <xf numFmtId="0" fontId="24" fillId="0" borderId="1" xfId="0" applyFont="1" applyBorder="1" applyAlignment="1">
      <alignment horizontal="left" vertical="center" wrapText="1" indent="1"/>
    </xf>
    <xf numFmtId="0" fontId="24" fillId="0" borderId="20" xfId="0" applyFont="1" applyBorder="1" applyAlignment="1">
      <alignment horizontal="left" vertical="center" wrapText="1" indent="1"/>
    </xf>
    <xf numFmtId="0" fontId="24" fillId="0" borderId="21" xfId="0" applyFont="1" applyBorder="1" applyAlignment="1">
      <alignment horizontal="left" vertical="center" wrapText="1" indent="1"/>
    </xf>
    <xf numFmtId="0" fontId="7" fillId="4" borderId="24"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26" xfId="0" applyFont="1" applyFill="1" applyBorder="1" applyAlignment="1">
      <alignment horizontal="center" vertical="center"/>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6" fillId="0" borderId="15" xfId="16" applyFont="1" applyBorder="1" applyAlignment="1">
      <alignment horizontal="left" vertical="center" wrapText="1" indent="1"/>
    </xf>
    <xf numFmtId="0" fontId="6" fillId="0" borderId="0" xfId="16" applyFont="1" applyBorder="1" applyAlignment="1">
      <alignment horizontal="left" vertical="center" wrapText="1" indent="1"/>
    </xf>
    <xf numFmtId="0" fontId="6" fillId="0" borderId="16" xfId="16" applyFont="1" applyBorder="1" applyAlignment="1">
      <alignment horizontal="left" vertical="center" wrapText="1" indent="1"/>
    </xf>
    <xf numFmtId="0" fontId="6" fillId="0" borderId="11" xfId="16" applyFont="1" applyBorder="1" applyAlignment="1">
      <alignment horizontal="left" vertical="center" wrapText="1" indent="1"/>
    </xf>
    <xf numFmtId="0" fontId="6" fillId="0" borderId="12" xfId="16" applyFont="1" applyBorder="1" applyAlignment="1">
      <alignment horizontal="left" vertical="center" wrapText="1" indent="1"/>
    </xf>
    <xf numFmtId="0" fontId="6" fillId="0" borderId="13" xfId="16"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7" fillId="4" borderId="43" xfId="0" applyFont="1" applyFill="1" applyBorder="1" applyAlignment="1">
      <alignment horizontal="center" vertical="center"/>
    </xf>
    <xf numFmtId="0" fontId="7" fillId="4" borderId="27" xfId="0" applyFont="1" applyFill="1" applyBorder="1" applyAlignment="1">
      <alignment horizontal="center" vertical="center"/>
    </xf>
    <xf numFmtId="0" fontId="21" fillId="0" borderId="2" xfId="0" applyFont="1" applyBorder="1" applyAlignment="1">
      <alignment horizontal="center" vertical="center" wrapText="1"/>
    </xf>
    <xf numFmtId="0" fontId="21" fillId="0" borderId="2" xfId="0" applyFont="1" applyBorder="1" applyAlignment="1">
      <alignment horizontal="center" vertical="center"/>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1" fillId="0" borderId="6" xfId="0" applyFont="1" applyBorder="1" applyAlignment="1">
      <alignment horizontal="center" vertical="center" wrapText="1"/>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1" fillId="0" borderId="2" xfId="0" applyFont="1" applyBorder="1" applyAlignment="1">
      <alignment horizontal="center" vertical="center" wrapText="1" shrinkToFit="1"/>
    </xf>
    <xf numFmtId="0" fontId="21" fillId="0" borderId="2" xfId="0" applyFont="1" applyBorder="1" applyAlignment="1">
      <alignment horizontal="center" vertical="center" shrinkToFit="1"/>
    </xf>
    <xf numFmtId="0" fontId="14" fillId="0" borderId="36" xfId="0" applyFont="1" applyBorder="1" applyAlignment="1">
      <alignment horizontal="center" vertical="center"/>
    </xf>
    <xf numFmtId="0" fontId="14" fillId="0" borderId="37" xfId="0" applyFont="1" applyBorder="1" applyAlignment="1">
      <alignment horizontal="center" vertical="center"/>
    </xf>
    <xf numFmtId="0" fontId="14" fillId="0" borderId="38" xfId="0" applyFont="1" applyBorder="1" applyAlignment="1">
      <alignment horizontal="center"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0" borderId="2" xfId="0" applyFont="1" applyBorder="1" applyAlignment="1">
      <alignment horizontal="center" vertical="center" shrinkToFit="1"/>
    </xf>
    <xf numFmtId="0" fontId="6" fillId="0" borderId="2" xfId="0" applyFont="1" applyBorder="1" applyAlignment="1">
      <alignment horizontal="center" vertical="center" shrinkToFit="1"/>
    </xf>
    <xf numFmtId="176" fontId="21" fillId="0" borderId="60"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14" fillId="0" borderId="61" xfId="0" applyFont="1" applyBorder="1" applyAlignment="1">
      <alignment horizontal="left" vertical="center" wrapText="1" indent="1"/>
    </xf>
    <xf numFmtId="0" fontId="14" fillId="0" borderId="62" xfId="0" applyFont="1" applyBorder="1" applyAlignment="1">
      <alignment horizontal="left" vertical="center" wrapText="1" indent="1"/>
    </xf>
    <xf numFmtId="0" fontId="14" fillId="0" borderId="63" xfId="0" applyFont="1" applyBorder="1" applyAlignment="1">
      <alignment horizontal="left" vertical="center" wrapText="1" indent="1"/>
    </xf>
    <xf numFmtId="0" fontId="23" fillId="0" borderId="2" xfId="0" applyFont="1" applyBorder="1" applyAlignment="1">
      <alignment horizontal="center" vertical="center"/>
    </xf>
    <xf numFmtId="0" fontId="21" fillId="0" borderId="14" xfId="0" applyFont="1" applyBorder="1" applyAlignment="1">
      <alignment horizontal="center" vertical="center" wrapText="1"/>
    </xf>
    <xf numFmtId="0" fontId="21" fillId="0" borderId="10" xfId="0" applyFont="1" applyBorder="1" applyAlignment="1">
      <alignment horizontal="center" vertical="center" wrapText="1"/>
    </xf>
    <xf numFmtId="176" fontId="25" fillId="0" borderId="1" xfId="16" applyNumberFormat="1" applyFont="1" applyBorder="1" applyAlignment="1">
      <alignment horizontal="center" vertical="center" wrapText="1" shrinkToFit="1"/>
    </xf>
    <xf numFmtId="0" fontId="24" fillId="0" borderId="1" xfId="0" applyFont="1" applyBorder="1" applyAlignment="1">
      <alignment horizontal="center" vertical="center" shrinkToFit="1"/>
    </xf>
    <xf numFmtId="0" fontId="24" fillId="0" borderId="2" xfId="32" applyFont="1" applyBorder="1" applyAlignment="1">
      <alignment horizontal="left" vertical="center" wrapText="1" indent="1"/>
    </xf>
    <xf numFmtId="0" fontId="24" fillId="0" borderId="17" xfId="32" applyFont="1" applyBorder="1" applyAlignment="1">
      <alignment horizontal="left" vertical="center" wrapText="1" indent="1"/>
    </xf>
    <xf numFmtId="0" fontId="24" fillId="0" borderId="75" xfId="32" applyFont="1" applyBorder="1" applyAlignment="1">
      <alignment horizontal="left" vertical="center" wrapText="1" indent="1"/>
    </xf>
    <xf numFmtId="0" fontId="22" fillId="0" borderId="11" xfId="0" applyFont="1" applyBorder="1" applyAlignment="1">
      <alignment horizontal="left" vertical="center" wrapText="1" indent="1"/>
    </xf>
    <xf numFmtId="0" fontId="22" fillId="0" borderId="12" xfId="0" applyFont="1" applyBorder="1" applyAlignment="1">
      <alignment horizontal="left" vertical="center" indent="1"/>
    </xf>
    <xf numFmtId="0" fontId="22" fillId="0" borderId="13" xfId="0" applyFont="1" applyBorder="1" applyAlignment="1">
      <alignment horizontal="left" vertical="center" indent="1"/>
    </xf>
    <xf numFmtId="0" fontId="7" fillId="0" borderId="8" xfId="0" applyFont="1" applyBorder="1" applyAlignment="1">
      <alignment horizontal="center" vertical="center"/>
    </xf>
    <xf numFmtId="0" fontId="7" fillId="0" borderId="0" xfId="0" applyFont="1" applyBorder="1" applyAlignment="1">
      <alignment horizontal="center" vertical="center"/>
    </xf>
    <xf numFmtId="0" fontId="7" fillId="0" borderId="12" xfId="0" applyFont="1" applyBorder="1" applyAlignment="1">
      <alignment horizontal="center" vertical="center"/>
    </xf>
    <xf numFmtId="0" fontId="0" fillId="0" borderId="8" xfId="0" applyBorder="1" applyAlignment="1">
      <alignment horizontal="left" vertical="center" wrapText="1" indent="1"/>
    </xf>
    <xf numFmtId="0" fontId="0" fillId="0" borderId="8" xfId="0" applyBorder="1" applyAlignment="1">
      <alignment horizontal="left" vertical="center" indent="1"/>
    </xf>
    <xf numFmtId="0" fontId="0" fillId="0" borderId="9" xfId="0" applyBorder="1" applyAlignment="1">
      <alignment horizontal="left" vertical="center" indent="1"/>
    </xf>
    <xf numFmtId="0" fontId="0" fillId="0" borderId="0" xfId="0" applyBorder="1" applyAlignment="1">
      <alignment horizontal="left" vertical="center" wrapText="1" indent="1"/>
    </xf>
    <xf numFmtId="0" fontId="0" fillId="0" borderId="0" xfId="0" applyBorder="1" applyAlignment="1">
      <alignment horizontal="left" vertical="center" indent="1"/>
    </xf>
    <xf numFmtId="0" fontId="0" fillId="0" borderId="16" xfId="0" applyBorder="1" applyAlignment="1">
      <alignment horizontal="left" vertical="center" indent="1"/>
    </xf>
    <xf numFmtId="0" fontId="0" fillId="0" borderId="12" xfId="0" applyBorder="1" applyAlignment="1">
      <alignment horizontal="left" vertical="center" indent="1"/>
    </xf>
    <xf numFmtId="0" fontId="0" fillId="0" borderId="13" xfId="0" applyBorder="1" applyAlignment="1">
      <alignment horizontal="left" vertical="center" indent="1"/>
    </xf>
    <xf numFmtId="0" fontId="14" fillId="0" borderId="51" xfId="0" applyFont="1" applyBorder="1" applyAlignment="1">
      <alignment horizontal="left" vertical="center" wrapText="1" indent="1"/>
    </xf>
    <xf numFmtId="0" fontId="14" fillId="0" borderId="52" xfId="0" applyFont="1" applyBorder="1" applyAlignment="1">
      <alignment horizontal="left" vertical="center" wrapText="1" indent="1"/>
    </xf>
    <xf numFmtId="0" fontId="14" fillId="0" borderId="53" xfId="0" applyFont="1" applyBorder="1" applyAlignment="1">
      <alignment horizontal="left" vertical="center" wrapText="1" indent="1"/>
    </xf>
    <xf numFmtId="0" fontId="14" fillId="0" borderId="54" xfId="0" applyFont="1" applyBorder="1" applyAlignment="1">
      <alignment horizontal="left" vertical="center" wrapText="1" indent="1"/>
    </xf>
    <xf numFmtId="0" fontId="14" fillId="0" borderId="55" xfId="0" applyFont="1" applyBorder="1" applyAlignment="1">
      <alignment horizontal="left" vertical="center" wrapText="1" indent="1"/>
    </xf>
    <xf numFmtId="0" fontId="14" fillId="0" borderId="56" xfId="0" applyFont="1" applyBorder="1" applyAlignment="1">
      <alignment horizontal="left" vertical="center" wrapText="1" indent="1"/>
    </xf>
    <xf numFmtId="0" fontId="14" fillId="0" borderId="57" xfId="0" applyFont="1" applyBorder="1" applyAlignment="1">
      <alignment horizontal="left" vertical="center" wrapText="1" indent="1"/>
    </xf>
    <xf numFmtId="0" fontId="14" fillId="0" borderId="58" xfId="0" applyFont="1" applyBorder="1" applyAlignment="1">
      <alignment horizontal="left" vertical="center" wrapText="1" indent="1"/>
    </xf>
    <xf numFmtId="0" fontId="14" fillId="0" borderId="59" xfId="0" applyFont="1" applyBorder="1" applyAlignment="1">
      <alignment horizontal="left" vertical="center" wrapText="1" indent="1"/>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21" fillId="0" borderId="6" xfId="0" applyFont="1" applyBorder="1" applyAlignment="1">
      <alignment horizontal="center" vertical="center"/>
    </xf>
    <xf numFmtId="0" fontId="14" fillId="0" borderId="64" xfId="0" applyFont="1" applyBorder="1" applyAlignment="1">
      <alignment horizontal="left" vertical="center" wrapText="1" indent="1"/>
    </xf>
    <xf numFmtId="0" fontId="14" fillId="0" borderId="65" xfId="0" applyFont="1" applyBorder="1" applyAlignment="1">
      <alignment horizontal="left" vertical="center" wrapText="1" indent="1"/>
    </xf>
    <xf numFmtId="0" fontId="14" fillId="0" borderId="66" xfId="0" applyFont="1" applyBorder="1" applyAlignment="1">
      <alignment horizontal="left" vertical="center" wrapText="1" indent="1"/>
    </xf>
    <xf numFmtId="0" fontId="14" fillId="0" borderId="67" xfId="0" applyFont="1" applyBorder="1" applyAlignment="1">
      <alignment horizontal="left" vertical="center" wrapText="1" indent="1"/>
    </xf>
    <xf numFmtId="0" fontId="14" fillId="0" borderId="68" xfId="0" applyFont="1" applyBorder="1" applyAlignment="1">
      <alignment horizontal="left" vertical="center" wrapText="1" indent="1"/>
    </xf>
    <xf numFmtId="0" fontId="14" fillId="0" borderId="69" xfId="0" applyFont="1" applyBorder="1" applyAlignment="1">
      <alignment horizontal="left" vertical="center" wrapText="1" indent="1"/>
    </xf>
    <xf numFmtId="0" fontId="14" fillId="0" borderId="70" xfId="0" applyFont="1" applyBorder="1" applyAlignment="1">
      <alignment horizontal="left" vertical="center" wrapText="1" indent="1"/>
    </xf>
    <xf numFmtId="0" fontId="14" fillId="0" borderId="71" xfId="0" applyFont="1" applyBorder="1" applyAlignment="1">
      <alignment horizontal="left" vertical="center" wrapText="1" indent="1"/>
    </xf>
    <xf numFmtId="0" fontId="14" fillId="0" borderId="72" xfId="0" applyFont="1" applyBorder="1" applyAlignment="1">
      <alignment horizontal="left" vertical="center" wrapText="1" indent="1"/>
    </xf>
    <xf numFmtId="0" fontId="21" fillId="0" borderId="45" xfId="0" applyFont="1" applyBorder="1" applyAlignment="1">
      <alignment horizontal="center" vertical="center"/>
    </xf>
    <xf numFmtId="0" fontId="21" fillId="0" borderId="47" xfId="0" applyFont="1" applyBorder="1" applyAlignment="1">
      <alignment horizontal="center" vertical="center"/>
    </xf>
    <xf numFmtId="0" fontId="21" fillId="0" borderId="49" xfId="0" applyFont="1" applyBorder="1" applyAlignment="1">
      <alignment horizontal="center" vertical="center"/>
    </xf>
    <xf numFmtId="0" fontId="24" fillId="0" borderId="1" xfId="16" applyFont="1" applyBorder="1" applyAlignment="1">
      <alignment horizontal="center" vertical="center"/>
    </xf>
    <xf numFmtId="0" fontId="24" fillId="0" borderId="20" xfId="16" applyFont="1" applyBorder="1" applyAlignment="1">
      <alignment horizontal="center" vertical="center"/>
    </xf>
    <xf numFmtId="0" fontId="24" fillId="0" borderId="21" xfId="16" applyFont="1" applyBorder="1" applyAlignment="1">
      <alignment horizontal="center" vertical="center"/>
    </xf>
    <xf numFmtId="0" fontId="14" fillId="0" borderId="6" xfId="0" applyFont="1" applyBorder="1" applyAlignment="1">
      <alignment horizontal="left" vertical="center" wrapText="1" indent="1"/>
    </xf>
    <xf numFmtId="0" fontId="14" fillId="0" borderId="32"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22"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23" xfId="0" applyFont="1" applyBorder="1" applyAlignment="1">
      <alignment horizontal="left" vertical="center" wrapText="1" indent="1"/>
    </xf>
    <xf numFmtId="0" fontId="7" fillId="0" borderId="2" xfId="0" applyFont="1" applyBorder="1" applyAlignment="1">
      <alignment horizontal="center" vertical="center"/>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7" fillId="0" borderId="6" xfId="0" applyFont="1" applyBorder="1" applyAlignment="1">
      <alignment horizontal="center" vertical="center" wrapText="1"/>
    </xf>
    <xf numFmtId="0" fontId="0" fillId="0" borderId="7" xfId="0" applyBorder="1" applyAlignment="1">
      <alignment horizontal="left" vertical="center" wrapText="1" indent="1"/>
    </xf>
    <xf numFmtId="0" fontId="0" fillId="0" borderId="9" xfId="0" applyBorder="1" applyAlignment="1">
      <alignment horizontal="left" vertical="center" wrapText="1" indent="1"/>
    </xf>
    <xf numFmtId="0" fontId="0" fillId="0" borderId="15" xfId="0" applyBorder="1" applyAlignment="1">
      <alignment horizontal="left" vertical="center" wrapText="1" indent="1"/>
    </xf>
    <xf numFmtId="0" fontId="0" fillId="0" borderId="16" xfId="0" applyBorder="1" applyAlignment="1">
      <alignment horizontal="left" vertical="center" wrapText="1" indent="1"/>
    </xf>
    <xf numFmtId="0" fontId="0" fillId="0" borderId="11" xfId="0" applyBorder="1" applyAlignment="1">
      <alignment horizontal="left" vertical="center" wrapText="1" indent="1"/>
    </xf>
    <xf numFmtId="0" fontId="0" fillId="0" borderId="12" xfId="0" applyBorder="1" applyAlignment="1">
      <alignment horizontal="left" vertical="center" wrapText="1" indent="1"/>
    </xf>
    <xf numFmtId="0" fontId="0" fillId="0" borderId="13" xfId="0" applyBorder="1" applyAlignment="1">
      <alignment horizontal="left" vertical="center" wrapText="1" indent="1"/>
    </xf>
    <xf numFmtId="176" fontId="21" fillId="0" borderId="6"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26" fillId="0" borderId="6" xfId="0" applyFont="1" applyBorder="1" applyAlignment="1">
      <alignment horizontal="center" vertical="center" wrapText="1"/>
    </xf>
    <xf numFmtId="0" fontId="26" fillId="0" borderId="10" xfId="0" applyFont="1" applyBorder="1" applyAlignment="1">
      <alignment horizontal="center" vertical="center" wrapTex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3" fillId="0" borderId="14" xfId="0" applyFont="1" applyBorder="1" applyAlignment="1">
      <alignment horizontal="center" vertical="center" wrapText="1"/>
    </xf>
    <xf numFmtId="0" fontId="23" fillId="0" borderId="14" xfId="0" applyFont="1" applyBorder="1" applyAlignment="1">
      <alignment horizontal="center" vertical="center"/>
    </xf>
    <xf numFmtId="0" fontId="23" fillId="0" borderId="10" xfId="0" applyFont="1" applyBorder="1" applyAlignment="1">
      <alignment horizontal="center" vertical="center"/>
    </xf>
    <xf numFmtId="0" fontId="14" fillId="0" borderId="45" xfId="0" applyFont="1" applyBorder="1" applyAlignment="1">
      <alignment horizontal="left" vertical="center" wrapText="1" indent="1"/>
    </xf>
    <xf numFmtId="0" fontId="14" fillId="0" borderId="45" xfId="0" applyFont="1" applyBorder="1" applyAlignment="1">
      <alignment horizontal="left" vertical="center" indent="1"/>
    </xf>
    <xf numFmtId="0" fontId="14" fillId="0" borderId="46" xfId="0" applyFont="1" applyBorder="1" applyAlignment="1">
      <alignment horizontal="left" vertical="center" indent="1"/>
    </xf>
    <xf numFmtId="0" fontId="14" fillId="0" borderId="47" xfId="0" applyFont="1" applyBorder="1" applyAlignment="1">
      <alignment horizontal="left" vertical="center" wrapText="1" indent="1"/>
    </xf>
    <xf numFmtId="0" fontId="14" fillId="0" borderId="47" xfId="0" applyFont="1" applyBorder="1" applyAlignment="1">
      <alignment horizontal="left" vertical="center" indent="1"/>
    </xf>
    <xf numFmtId="0" fontId="14" fillId="0" borderId="48" xfId="0" applyFont="1" applyBorder="1" applyAlignment="1">
      <alignment horizontal="left" vertical="center" indent="1"/>
    </xf>
    <xf numFmtId="0" fontId="14" fillId="0" borderId="49" xfId="0" applyFont="1" applyBorder="1" applyAlignment="1">
      <alignment horizontal="left" vertical="center" indent="1"/>
    </xf>
    <xf numFmtId="0" fontId="14" fillId="0" borderId="50" xfId="0" applyFont="1" applyBorder="1" applyAlignment="1">
      <alignment horizontal="left" vertical="center" indent="1"/>
    </xf>
    <xf numFmtId="0" fontId="7" fillId="2" borderId="33" xfId="0" applyFont="1" applyFill="1" applyBorder="1" applyAlignment="1">
      <alignment horizontal="center" vertical="center" wrapText="1"/>
    </xf>
    <xf numFmtId="0" fontId="7" fillId="2" borderId="34"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14" fillId="0" borderId="40"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42" xfId="0" applyFont="1" applyBorder="1" applyAlignment="1">
      <alignment horizontal="center" vertical="center" wrapText="1"/>
    </xf>
    <xf numFmtId="0" fontId="21" fillId="0" borderId="75" xfId="0" applyFont="1" applyBorder="1" applyAlignment="1">
      <alignment horizontal="center" vertical="center"/>
    </xf>
    <xf numFmtId="0" fontId="14" fillId="0" borderId="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21" fillId="0" borderId="10" xfId="0" applyFont="1" applyBorder="1" applyAlignment="1">
      <alignment horizontal="center" vertical="center" wrapText="1" shrinkToFit="1"/>
    </xf>
    <xf numFmtId="0" fontId="21" fillId="0" borderId="10" xfId="0" applyFont="1" applyBorder="1" applyAlignment="1">
      <alignment horizontal="center" vertical="center" shrinkToFit="1"/>
    </xf>
    <xf numFmtId="0" fontId="23" fillId="0" borderId="6" xfId="16" applyFont="1" applyBorder="1" applyAlignment="1">
      <alignment horizontal="center" vertical="center" wrapText="1"/>
    </xf>
    <xf numFmtId="0" fontId="23" fillId="0" borderId="14" xfId="16" applyFont="1" applyBorder="1" applyAlignment="1">
      <alignment horizontal="center" vertical="center"/>
    </xf>
    <xf numFmtId="0" fontId="23" fillId="0" borderId="10" xfId="16" applyFont="1" applyBorder="1" applyAlignment="1">
      <alignment horizontal="center" vertical="center"/>
    </xf>
    <xf numFmtId="0" fontId="22" fillId="0" borderId="7" xfId="16" applyFont="1" applyBorder="1" applyAlignment="1">
      <alignment horizontal="left" vertical="center" wrapText="1" indent="1"/>
    </xf>
    <xf numFmtId="0" fontId="22" fillId="0" borderId="8" xfId="16" applyFont="1" applyBorder="1" applyAlignment="1">
      <alignment horizontal="left" vertical="center" indent="1"/>
    </xf>
    <xf numFmtId="0" fontId="22" fillId="0" borderId="9" xfId="16" applyFont="1" applyBorder="1" applyAlignment="1">
      <alignment horizontal="left" vertical="center" indent="1"/>
    </xf>
    <xf numFmtId="0" fontId="22" fillId="0" borderId="15" xfId="16" applyFont="1" applyBorder="1" applyAlignment="1">
      <alignment horizontal="left" vertical="center" indent="1"/>
    </xf>
    <xf numFmtId="0" fontId="22" fillId="0" borderId="0" xfId="16" applyFont="1" applyBorder="1" applyAlignment="1">
      <alignment horizontal="left" vertical="center" indent="1"/>
    </xf>
    <xf numFmtId="0" fontId="22" fillId="0" borderId="16" xfId="16" applyFont="1" applyBorder="1" applyAlignment="1">
      <alignment horizontal="left" vertical="center" indent="1"/>
    </xf>
    <xf numFmtId="0" fontId="22" fillId="0" borderId="11" xfId="16" applyFont="1" applyBorder="1" applyAlignment="1">
      <alignment horizontal="left" vertical="center" indent="1"/>
    </xf>
    <xf numFmtId="0" fontId="22" fillId="0" borderId="12" xfId="16" applyFont="1" applyBorder="1" applyAlignment="1">
      <alignment horizontal="left" vertical="center" indent="1"/>
    </xf>
    <xf numFmtId="0" fontId="22" fillId="0" borderId="13" xfId="16" applyFont="1" applyBorder="1" applyAlignment="1">
      <alignment horizontal="left" vertical="center" inden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wrapText="1" indent="1"/>
    </xf>
    <xf numFmtId="0" fontId="22" fillId="0" borderId="21" xfId="0" applyFont="1" applyBorder="1" applyAlignment="1">
      <alignment horizontal="left" vertical="center" wrapText="1" indent="1"/>
    </xf>
    <xf numFmtId="0" fontId="0" fillId="0" borderId="7" xfId="0" applyFont="1" applyBorder="1" applyAlignment="1">
      <alignment horizontal="left" vertical="center" wrapText="1" indent="1"/>
    </xf>
    <xf numFmtId="177" fontId="22" fillId="0" borderId="8" xfId="0" applyNumberFormat="1" applyFont="1" applyBorder="1" applyAlignment="1">
      <alignment horizontal="center" vertical="center"/>
    </xf>
    <xf numFmtId="0" fontId="14" fillId="0" borderId="8" xfId="0" applyFont="1" applyBorder="1" applyAlignment="1">
      <alignment horizontal="left" vertical="center" indent="1"/>
    </xf>
    <xf numFmtId="0" fontId="14" fillId="0" borderId="9" xfId="0" applyFont="1" applyBorder="1" applyAlignment="1">
      <alignment horizontal="left" vertical="center" indent="1"/>
    </xf>
    <xf numFmtId="178" fontId="14" fillId="0" borderId="0" xfId="0" applyNumberFormat="1" applyFont="1" applyAlignment="1">
      <alignment horizontal="center" vertical="center"/>
    </xf>
    <xf numFmtId="177" fontId="22" fillId="0" borderId="0" xfId="0" applyNumberFormat="1" applyFont="1" applyAlignment="1">
      <alignment horizontal="center" vertical="center"/>
    </xf>
    <xf numFmtId="0" fontId="14" fillId="0" borderId="15" xfId="0" applyFont="1" applyBorder="1" applyAlignment="1">
      <alignment horizontal="left" vertical="center" indent="1"/>
    </xf>
    <xf numFmtId="0" fontId="14" fillId="0" borderId="0" xfId="0" applyFont="1" applyAlignment="1">
      <alignment horizontal="left" vertical="center" indent="1"/>
    </xf>
    <xf numFmtId="0" fontId="14" fillId="0" borderId="16" xfId="0" applyFont="1" applyBorder="1" applyAlignment="1">
      <alignment horizontal="left" vertical="center" indent="1"/>
    </xf>
    <xf numFmtId="177" fontId="22" fillId="0" borderId="12" xfId="0" applyNumberFormat="1" applyFont="1" applyBorder="1" applyAlignment="1">
      <alignment horizontal="center" vertical="center"/>
    </xf>
    <xf numFmtId="0" fontId="14" fillId="0" borderId="11" xfId="0" applyFont="1" applyBorder="1" applyAlignment="1">
      <alignment horizontal="left" vertical="center" indent="1"/>
    </xf>
    <xf numFmtId="0" fontId="14" fillId="0" borderId="12" xfId="0" applyFont="1" applyBorder="1" applyAlignment="1">
      <alignment horizontal="left" vertical="center" indent="1"/>
    </xf>
    <xf numFmtId="0" fontId="14" fillId="0" borderId="13" xfId="0" applyFont="1" applyBorder="1" applyAlignment="1">
      <alignment horizontal="left" vertical="center" indent="1"/>
    </xf>
    <xf numFmtId="177" fontId="14" fillId="0" borderId="0" xfId="0" applyNumberFormat="1" applyFont="1" applyAlignment="1">
      <alignment horizontal="center" vertical="center"/>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microsoft.com/office/2017/10/relationships/person" Target="persons/person2.xml"/><Relationship Id="rId10" Type="http://schemas.openxmlformats.org/officeDocument/2006/relationships/sharedStrings" Target="sharedStrings.xml"/><Relationship Id="rId19" Type="http://schemas.microsoft.com/office/2017/10/relationships/person" Target="persons/person0.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FE8C9718-EACE-4F56-A01C-318E2885ED1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54C39CEE-5D2D-441A-B22E-DE532F54EC6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1A5C45F6-0192-4928-9BB2-EBAA61D3D65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431E84CB-CDD4-4397-B054-D7439FC489E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1AAEA366-00F9-4D75-83A7-838B9450E14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457200</xdr:colOff>
      <xdr:row>5</xdr:row>
      <xdr:rowOff>28575</xdr:rowOff>
    </xdr:from>
    <xdr:to>
      <xdr:col>11</xdr:col>
      <xdr:colOff>781286</xdr:colOff>
      <xdr:row>6</xdr:row>
      <xdr:rowOff>190500</xdr:rowOff>
    </xdr:to>
    <xdr:pic>
      <xdr:nvPicPr>
        <xdr:cNvPr id="7" name="Picture 1">
          <a:extLst>
            <a:ext uri="{FF2B5EF4-FFF2-40B4-BE49-F238E27FC236}">
              <a16:creationId xmlns:a16="http://schemas.microsoft.com/office/drawing/2014/main" id="{B707CCA8-B22D-4D5A-8563-E97031FF3ADB}"/>
            </a:ext>
          </a:extLst>
        </xdr:cNvPr>
        <xdr:cNvPicPr>
          <a:picLocks noChangeAspect="1"/>
        </xdr:cNvPicPr>
      </xdr:nvPicPr>
      <xdr:blipFill>
        <a:blip xmlns:r="http://schemas.openxmlformats.org/officeDocument/2006/relationships" r:embed="rId1"/>
        <a:stretch>
          <a:fillRect/>
        </a:stretch>
      </xdr:blipFill>
      <xdr:spPr>
        <a:xfrm>
          <a:off x="6115050"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FB72F4FB-CBC4-4642-850F-BCF30F39AEA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C02D78A0-EA0E-4854-897B-747F36648CCA}"/>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A096A4B-555F-44B4-AD0F-215938DA22A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3335C6E1-ADB0-4929-91F2-0AF3FDC673E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220A95C2-9BFC-479B-9AE5-27DD341FEAA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457200</xdr:colOff>
      <xdr:row>5</xdr:row>
      <xdr:rowOff>28575</xdr:rowOff>
    </xdr:from>
    <xdr:to>
      <xdr:col>11</xdr:col>
      <xdr:colOff>781286</xdr:colOff>
      <xdr:row>6</xdr:row>
      <xdr:rowOff>190500</xdr:rowOff>
    </xdr:to>
    <xdr:pic>
      <xdr:nvPicPr>
        <xdr:cNvPr id="7" name="Picture 1">
          <a:extLst>
            <a:ext uri="{FF2B5EF4-FFF2-40B4-BE49-F238E27FC236}">
              <a16:creationId xmlns:a16="http://schemas.microsoft.com/office/drawing/2014/main" id="{615E839D-B656-476C-B579-EBB2DA76FAC3}"/>
            </a:ext>
          </a:extLst>
        </xdr:cNvPr>
        <xdr:cNvPicPr>
          <a:picLocks noChangeAspect="1"/>
        </xdr:cNvPicPr>
      </xdr:nvPicPr>
      <xdr:blipFill>
        <a:blip xmlns:r="http://schemas.openxmlformats.org/officeDocument/2006/relationships" r:embed="rId1"/>
        <a:stretch>
          <a:fillRect/>
        </a:stretch>
      </xdr:blipFill>
      <xdr:spPr>
        <a:xfrm>
          <a:off x="6115050" y="1019175"/>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457200</xdr:colOff>
      <xdr:row>5</xdr:row>
      <xdr:rowOff>28575</xdr:rowOff>
    </xdr:from>
    <xdr:to>
      <xdr:col>11</xdr:col>
      <xdr:colOff>781286</xdr:colOff>
      <xdr:row>6</xdr:row>
      <xdr:rowOff>190500</xdr:rowOff>
    </xdr:to>
    <xdr:pic>
      <xdr:nvPicPr>
        <xdr:cNvPr id="8" name="Picture 1">
          <a:extLst>
            <a:ext uri="{FF2B5EF4-FFF2-40B4-BE49-F238E27FC236}">
              <a16:creationId xmlns:a16="http://schemas.microsoft.com/office/drawing/2014/main" id="{7FD5A7D1-2F37-4CCF-A95F-EEE1844FB1EA}"/>
            </a:ext>
          </a:extLst>
        </xdr:cNvPr>
        <xdr:cNvPicPr>
          <a:picLocks noChangeAspect="1"/>
        </xdr:cNvPicPr>
      </xdr:nvPicPr>
      <xdr:blipFill>
        <a:blip xmlns:r="http://schemas.openxmlformats.org/officeDocument/2006/relationships" r:embed="rId1"/>
        <a:stretch>
          <a:fillRect/>
        </a:stretch>
      </xdr:blipFill>
      <xdr:spPr>
        <a:xfrm>
          <a:off x="6115050" y="1019175"/>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457200</xdr:colOff>
      <xdr:row>5</xdr:row>
      <xdr:rowOff>38100</xdr:rowOff>
    </xdr:from>
    <xdr:to>
      <xdr:col>11</xdr:col>
      <xdr:colOff>781286</xdr:colOff>
      <xdr:row>6</xdr:row>
      <xdr:rowOff>200025</xdr:rowOff>
    </xdr:to>
    <xdr:pic>
      <xdr:nvPicPr>
        <xdr:cNvPr id="9"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6115050" y="1028700"/>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FEB7D85-24E3-4A7E-BCFB-2B7FF4E7005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9E53195-8DA4-4A5A-BB17-856B6E021B8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36710425-AF44-48E5-BE05-516B2FEA7A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3855DC92-EED2-4142-95CA-63510160607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EB6E12BA-15A0-4E55-8D5D-D7BED40EAA7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457200</xdr:colOff>
      <xdr:row>5</xdr:row>
      <xdr:rowOff>38100</xdr:rowOff>
    </xdr:from>
    <xdr:to>
      <xdr:col>11</xdr:col>
      <xdr:colOff>781286</xdr:colOff>
      <xdr:row>6</xdr:row>
      <xdr:rowOff>200025</xdr:rowOff>
    </xdr:to>
    <xdr:pic>
      <xdr:nvPicPr>
        <xdr:cNvPr id="7" name="Picture 1">
          <a:extLst>
            <a:ext uri="{FF2B5EF4-FFF2-40B4-BE49-F238E27FC236}">
              <a16:creationId xmlns:a16="http://schemas.microsoft.com/office/drawing/2014/main" id="{EA499979-9D08-435D-BAD6-DA13688CEE94}"/>
            </a:ext>
          </a:extLst>
        </xdr:cNvPr>
        <xdr:cNvPicPr>
          <a:picLocks noChangeAspect="1"/>
        </xdr:cNvPicPr>
      </xdr:nvPicPr>
      <xdr:blipFill>
        <a:blip xmlns:r="http://schemas.openxmlformats.org/officeDocument/2006/relationships" r:embed="rId1"/>
        <a:stretch>
          <a:fillRect/>
        </a:stretch>
      </xdr:blipFill>
      <xdr:spPr>
        <a:xfrm>
          <a:off x="6115050" y="1028700"/>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6BC64020-0C42-4C2C-B61D-6166582D03E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835FD06-0AB9-4D72-B88B-418F54D755D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687529B-B8AD-415A-AE54-F7785237D43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EF38D7CB-5FC3-4F38-B12F-2A9A1B9EBE1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6107C042-81A1-4CF5-9163-33A112D3A0F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38100</xdr:rowOff>
    </xdr:from>
    <xdr:to>
      <xdr:col>11</xdr:col>
      <xdr:colOff>771761</xdr:colOff>
      <xdr:row>6</xdr:row>
      <xdr:rowOff>200025</xdr:rowOff>
    </xdr:to>
    <xdr:pic>
      <xdr:nvPicPr>
        <xdr:cNvPr id="7" name="Picture 1">
          <a:extLst>
            <a:ext uri="{FF2B5EF4-FFF2-40B4-BE49-F238E27FC236}">
              <a16:creationId xmlns:a16="http://schemas.microsoft.com/office/drawing/2014/main" id="{9BD38E9F-3D40-4BE3-ABFA-52C3679AD397}"/>
            </a:ext>
          </a:extLst>
        </xdr:cNvPr>
        <xdr:cNvPicPr>
          <a:picLocks noChangeAspect="1"/>
        </xdr:cNvPicPr>
      </xdr:nvPicPr>
      <xdr:blipFill>
        <a:blip xmlns:r="http://schemas.openxmlformats.org/officeDocument/2006/relationships" r:embed="rId1"/>
        <a:stretch>
          <a:fillRect/>
        </a:stretch>
      </xdr:blipFill>
      <xdr:spPr>
        <a:xfrm>
          <a:off x="6105525" y="1028700"/>
          <a:ext cx="2733911" cy="3810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6C1CCED2-C0FC-47A2-80BE-64854E1BFFF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96555C55-F132-4FFE-89CC-F23FF1CD2F1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D195D6AD-ECE7-48D0-A6A7-318B8343C3B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83BB8515-F609-4498-9692-9D569514B4C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91DCB16F-1F66-4F15-9EF6-30F0B360634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438150</xdr:colOff>
      <xdr:row>5</xdr:row>
      <xdr:rowOff>38100</xdr:rowOff>
    </xdr:from>
    <xdr:to>
      <xdr:col>11</xdr:col>
      <xdr:colOff>762236</xdr:colOff>
      <xdr:row>6</xdr:row>
      <xdr:rowOff>200025</xdr:rowOff>
    </xdr:to>
    <xdr:pic>
      <xdr:nvPicPr>
        <xdr:cNvPr id="7" name="Picture 1">
          <a:extLst>
            <a:ext uri="{FF2B5EF4-FFF2-40B4-BE49-F238E27FC236}">
              <a16:creationId xmlns:a16="http://schemas.microsoft.com/office/drawing/2014/main" id="{466F69DA-C03C-4838-BFF1-68140A26ED9E}"/>
            </a:ext>
          </a:extLst>
        </xdr:cNvPr>
        <xdr:cNvPicPr>
          <a:picLocks noChangeAspect="1"/>
        </xdr:cNvPicPr>
      </xdr:nvPicPr>
      <xdr:blipFill>
        <a:blip xmlns:r="http://schemas.openxmlformats.org/officeDocument/2006/relationships" r:embed="rId1"/>
        <a:stretch>
          <a:fillRect/>
        </a:stretch>
      </xdr:blipFill>
      <xdr:spPr>
        <a:xfrm>
          <a:off x="6096000" y="1028700"/>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51617-7090-4476-8587-2BA4567B9910}">
  <sheetPr>
    <pageSetUpPr fitToPage="1"/>
  </sheetPr>
  <dimension ref="A1:L365"/>
  <sheetViews>
    <sheetView tabSelected="1"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9" t="s">
        <v>54</v>
      </c>
      <c r="B1" s="200"/>
      <c r="C1" s="200"/>
      <c r="D1" s="200"/>
      <c r="E1" s="200"/>
      <c r="F1" s="200"/>
      <c r="G1" s="200"/>
      <c r="H1" s="200"/>
      <c r="I1" s="200"/>
      <c r="J1" s="200"/>
      <c r="K1" s="200"/>
      <c r="L1" s="200"/>
    </row>
    <row r="2" spans="1:12" ht="15.75" customHeight="1">
      <c r="A2" s="200"/>
      <c r="B2" s="200"/>
      <c r="C2" s="200"/>
      <c r="D2" s="200"/>
      <c r="E2" s="200"/>
      <c r="F2" s="200"/>
      <c r="G2" s="200"/>
      <c r="H2" s="200"/>
      <c r="I2" s="200"/>
      <c r="J2" s="200"/>
      <c r="K2" s="200"/>
      <c r="L2" s="200"/>
    </row>
    <row r="3" spans="1:12" ht="15.75" customHeight="1">
      <c r="A3" s="200"/>
      <c r="B3" s="200"/>
      <c r="C3" s="200"/>
      <c r="D3" s="200"/>
      <c r="E3" s="200"/>
      <c r="F3" s="200"/>
      <c r="G3" s="200"/>
      <c r="H3" s="200"/>
      <c r="I3" s="200"/>
      <c r="J3" s="200"/>
      <c r="K3" s="200"/>
      <c r="L3" s="200"/>
    </row>
    <row r="4" spans="1:12" ht="13.5" customHeight="1">
      <c r="B4" s="4"/>
      <c r="D4" s="4"/>
      <c r="E4"/>
      <c r="F4"/>
      <c r="G4"/>
    </row>
    <row r="5" spans="1:12" ht="17.25" customHeight="1">
      <c r="A5" s="201" t="s">
        <v>8</v>
      </c>
      <c r="B5" s="201"/>
      <c r="C5" s="8"/>
      <c r="E5" s="2"/>
      <c r="G5" s="4"/>
    </row>
    <row r="6" spans="1:12" ht="17.25" customHeight="1">
      <c r="A6" s="83" t="s">
        <v>9</v>
      </c>
      <c r="B6" s="34"/>
      <c r="C6" s="8"/>
      <c r="E6" s="2"/>
      <c r="G6" s="4"/>
    </row>
    <row r="7" spans="1:12" ht="17.25" customHeight="1">
      <c r="A7" s="83" t="s">
        <v>10</v>
      </c>
      <c r="B7" s="35"/>
      <c r="D7" s="2" t="s">
        <v>5</v>
      </c>
    </row>
    <row r="8" spans="1:12" ht="17.25" customHeight="1" thickBot="1">
      <c r="A8" s="9"/>
    </row>
    <row r="9" spans="1:12" ht="30" customHeight="1" thickBot="1">
      <c r="A9" s="11" t="s">
        <v>0</v>
      </c>
      <c r="B9" s="13" t="s">
        <v>4</v>
      </c>
      <c r="C9" s="12" t="s">
        <v>1</v>
      </c>
      <c r="D9" s="13" t="s">
        <v>6</v>
      </c>
      <c r="E9" s="13" t="s">
        <v>7</v>
      </c>
      <c r="F9" s="13" t="s">
        <v>2</v>
      </c>
      <c r="G9" s="202" t="s">
        <v>3</v>
      </c>
      <c r="H9" s="202"/>
      <c r="I9" s="202"/>
      <c r="J9" s="202"/>
      <c r="K9" s="202"/>
      <c r="L9" s="203"/>
    </row>
    <row r="10" spans="1:12" s="2" customFormat="1" ht="19.5" customHeight="1">
      <c r="A10" s="162" t="s">
        <v>13</v>
      </c>
      <c r="B10" s="204" t="s">
        <v>59</v>
      </c>
      <c r="C10" s="85" t="s">
        <v>60</v>
      </c>
      <c r="D10" s="84">
        <f t="shared" ref="D10:D30" si="0">E10*0.65</f>
        <v>33.800000000000004</v>
      </c>
      <c r="E10" s="62">
        <v>52</v>
      </c>
      <c r="F10" s="36">
        <f t="shared" ref="F10:F30" si="1">($B$6*D10)+($B$7*E10)</f>
        <v>0</v>
      </c>
      <c r="G10" s="185" t="s">
        <v>166</v>
      </c>
      <c r="H10" s="186"/>
      <c r="I10" s="186"/>
      <c r="J10" s="186"/>
      <c r="K10" s="186"/>
      <c r="L10" s="187"/>
    </row>
    <row r="11" spans="1:12" s="2" customFormat="1" ht="19.5" customHeight="1">
      <c r="A11" s="163"/>
      <c r="B11" s="205"/>
      <c r="C11" s="73" t="s">
        <v>31</v>
      </c>
      <c r="D11" s="33">
        <f t="shared" si="0"/>
        <v>1.9500000000000002</v>
      </c>
      <c r="E11" s="14">
        <v>3</v>
      </c>
      <c r="F11" s="15">
        <f t="shared" si="1"/>
        <v>0</v>
      </c>
      <c r="G11" s="191"/>
      <c r="H11" s="192"/>
      <c r="I11" s="192"/>
      <c r="J11" s="192"/>
      <c r="K11" s="192"/>
      <c r="L11" s="193"/>
    </row>
    <row r="12" spans="1:12" s="2" customFormat="1" ht="19.5" customHeight="1">
      <c r="A12" s="163"/>
      <c r="B12" s="178" t="s">
        <v>63</v>
      </c>
      <c r="C12" s="89" t="s">
        <v>64</v>
      </c>
      <c r="D12" s="40">
        <f t="shared" si="0"/>
        <v>5.2</v>
      </c>
      <c r="E12" s="36">
        <v>8</v>
      </c>
      <c r="F12" s="40">
        <f t="shared" si="1"/>
        <v>0</v>
      </c>
      <c r="G12" s="180" t="s">
        <v>167</v>
      </c>
      <c r="H12" s="180"/>
      <c r="I12" s="180"/>
      <c r="J12" s="180"/>
      <c r="K12" s="180"/>
      <c r="L12" s="181"/>
    </row>
    <row r="13" spans="1:12" s="2" customFormat="1" ht="19.5" customHeight="1">
      <c r="A13" s="163"/>
      <c r="B13" s="179"/>
      <c r="C13" s="41" t="s">
        <v>19</v>
      </c>
      <c r="D13" s="59">
        <f t="shared" si="0"/>
        <v>1.9500000000000002</v>
      </c>
      <c r="E13" s="32">
        <v>3</v>
      </c>
      <c r="F13" s="59">
        <f t="shared" si="1"/>
        <v>0</v>
      </c>
      <c r="G13" s="180"/>
      <c r="H13" s="180"/>
      <c r="I13" s="180"/>
      <c r="J13" s="180"/>
      <c r="K13" s="180"/>
      <c r="L13" s="181"/>
    </row>
    <row r="14" spans="1:12" s="2" customFormat="1" ht="19.5" customHeight="1">
      <c r="A14" s="163"/>
      <c r="B14" s="179"/>
      <c r="C14" s="41" t="s">
        <v>24</v>
      </c>
      <c r="D14" s="59">
        <f t="shared" si="0"/>
        <v>0.32500000000000001</v>
      </c>
      <c r="E14" s="32">
        <v>0.5</v>
      </c>
      <c r="F14" s="59">
        <f t="shared" si="1"/>
        <v>0</v>
      </c>
      <c r="G14" s="180"/>
      <c r="H14" s="180"/>
      <c r="I14" s="180"/>
      <c r="J14" s="180"/>
      <c r="K14" s="180"/>
      <c r="L14" s="181"/>
    </row>
    <row r="15" spans="1:12" s="2" customFormat="1" ht="19.5" customHeight="1">
      <c r="A15" s="163"/>
      <c r="B15" s="179"/>
      <c r="C15" s="19" t="s">
        <v>62</v>
      </c>
      <c r="D15" s="59">
        <f t="shared" si="0"/>
        <v>1.9500000000000002</v>
      </c>
      <c r="E15" s="32">
        <v>3</v>
      </c>
      <c r="F15" s="59">
        <f t="shared" si="1"/>
        <v>0</v>
      </c>
      <c r="G15" s="180"/>
      <c r="H15" s="180"/>
      <c r="I15" s="180"/>
      <c r="J15" s="180"/>
      <c r="K15" s="180"/>
      <c r="L15" s="181"/>
    </row>
    <row r="16" spans="1:12" s="2" customFormat="1" ht="19.5" customHeight="1">
      <c r="A16" s="163"/>
      <c r="B16" s="179"/>
      <c r="C16" s="19" t="s">
        <v>21</v>
      </c>
      <c r="D16" s="59">
        <f t="shared" si="0"/>
        <v>0.65</v>
      </c>
      <c r="E16" s="32">
        <v>1</v>
      </c>
      <c r="F16" s="59">
        <f t="shared" si="1"/>
        <v>0</v>
      </c>
      <c r="G16" s="180"/>
      <c r="H16" s="180"/>
      <c r="I16" s="180"/>
      <c r="J16" s="180"/>
      <c r="K16" s="180"/>
      <c r="L16" s="181"/>
    </row>
    <row r="17" spans="1:12" s="2" customFormat="1" ht="19.5" customHeight="1">
      <c r="A17" s="163"/>
      <c r="B17" s="179"/>
      <c r="C17" s="20" t="s">
        <v>22</v>
      </c>
      <c r="D17" s="37">
        <f t="shared" si="0"/>
        <v>0.65</v>
      </c>
      <c r="E17" s="15">
        <v>1</v>
      </c>
      <c r="F17" s="37">
        <f t="shared" si="1"/>
        <v>0</v>
      </c>
      <c r="G17" s="180"/>
      <c r="H17" s="180"/>
      <c r="I17" s="180"/>
      <c r="J17" s="180"/>
      <c r="K17" s="180"/>
      <c r="L17" s="181"/>
    </row>
    <row r="18" spans="1:12" s="2" customFormat="1" ht="19.5" customHeight="1">
      <c r="A18" s="163"/>
      <c r="B18" s="182" t="s">
        <v>66</v>
      </c>
      <c r="C18" s="18" t="s">
        <v>40</v>
      </c>
      <c r="D18" s="16">
        <f t="shared" si="0"/>
        <v>22.75</v>
      </c>
      <c r="E18" s="16">
        <v>35</v>
      </c>
      <c r="F18" s="51">
        <f t="shared" si="1"/>
        <v>0</v>
      </c>
      <c r="G18" s="185" t="s">
        <v>67</v>
      </c>
      <c r="H18" s="186"/>
      <c r="I18" s="186"/>
      <c r="J18" s="186"/>
      <c r="K18" s="186"/>
      <c r="L18" s="187"/>
    </row>
    <row r="19" spans="1:12" s="2" customFormat="1" ht="19.5" customHeight="1">
      <c r="A19" s="163"/>
      <c r="B19" s="183"/>
      <c r="C19" s="19" t="s">
        <v>65</v>
      </c>
      <c r="D19" s="21">
        <f t="shared" si="0"/>
        <v>6.5</v>
      </c>
      <c r="E19" s="21">
        <v>10</v>
      </c>
      <c r="F19" s="52">
        <f t="shared" si="1"/>
        <v>0</v>
      </c>
      <c r="G19" s="188"/>
      <c r="H19" s="189"/>
      <c r="I19" s="189"/>
      <c r="J19" s="189"/>
      <c r="K19" s="189"/>
      <c r="L19" s="190"/>
    </row>
    <row r="20" spans="1:12" s="2" customFormat="1" ht="19.5" customHeight="1">
      <c r="A20" s="163"/>
      <c r="B20" s="183"/>
      <c r="C20" s="19" t="s">
        <v>24</v>
      </c>
      <c r="D20" s="21">
        <f t="shared" si="0"/>
        <v>0.65</v>
      </c>
      <c r="E20" s="21">
        <v>1</v>
      </c>
      <c r="F20" s="52">
        <f t="shared" si="1"/>
        <v>0</v>
      </c>
      <c r="G20" s="188"/>
      <c r="H20" s="189"/>
      <c r="I20" s="189"/>
      <c r="J20" s="189"/>
      <c r="K20" s="189"/>
      <c r="L20" s="190"/>
    </row>
    <row r="21" spans="1:12" s="2" customFormat="1" ht="19.5" customHeight="1">
      <c r="A21" s="163"/>
      <c r="B21" s="183"/>
      <c r="C21" s="19" t="s">
        <v>34</v>
      </c>
      <c r="D21" s="21">
        <f t="shared" si="0"/>
        <v>0.32500000000000001</v>
      </c>
      <c r="E21" s="21">
        <v>0.5</v>
      </c>
      <c r="F21" s="52">
        <f t="shared" si="1"/>
        <v>0</v>
      </c>
      <c r="G21" s="188"/>
      <c r="H21" s="189"/>
      <c r="I21" s="189"/>
      <c r="J21" s="189"/>
      <c r="K21" s="189"/>
      <c r="L21" s="190"/>
    </row>
    <row r="22" spans="1:12" s="2" customFormat="1" ht="19.5" customHeight="1">
      <c r="A22" s="163"/>
      <c r="B22" s="183"/>
      <c r="C22" s="19" t="s">
        <v>26</v>
      </c>
      <c r="D22" s="21">
        <f t="shared" si="0"/>
        <v>1.3</v>
      </c>
      <c r="E22" s="21">
        <v>2</v>
      </c>
      <c r="F22" s="52">
        <f t="shared" si="1"/>
        <v>0</v>
      </c>
      <c r="G22" s="188"/>
      <c r="H22" s="189"/>
      <c r="I22" s="189"/>
      <c r="J22" s="189"/>
      <c r="K22" s="189"/>
      <c r="L22" s="190"/>
    </row>
    <row r="23" spans="1:12" s="2" customFormat="1" ht="19.5" customHeight="1">
      <c r="A23" s="163"/>
      <c r="B23" s="183"/>
      <c r="C23" s="19" t="s">
        <v>28</v>
      </c>
      <c r="D23" s="21">
        <f t="shared" si="0"/>
        <v>0.19500000000000001</v>
      </c>
      <c r="E23" s="21">
        <v>0.3</v>
      </c>
      <c r="F23" s="52">
        <f t="shared" si="1"/>
        <v>0</v>
      </c>
      <c r="G23" s="188"/>
      <c r="H23" s="189"/>
      <c r="I23" s="189"/>
      <c r="J23" s="189"/>
      <c r="K23" s="189"/>
      <c r="L23" s="190"/>
    </row>
    <row r="24" spans="1:12" s="2" customFormat="1" ht="19.5" customHeight="1">
      <c r="A24" s="163"/>
      <c r="B24" s="184"/>
      <c r="C24" s="20" t="s">
        <v>35</v>
      </c>
      <c r="D24" s="17">
        <f t="shared" si="0"/>
        <v>0.65</v>
      </c>
      <c r="E24" s="17">
        <v>1</v>
      </c>
      <c r="F24" s="91">
        <f t="shared" si="1"/>
        <v>0</v>
      </c>
      <c r="G24" s="191"/>
      <c r="H24" s="192"/>
      <c r="I24" s="192"/>
      <c r="J24" s="192"/>
      <c r="K24" s="192"/>
      <c r="L24" s="193"/>
    </row>
    <row r="25" spans="1:12" s="2" customFormat="1" ht="19.5" customHeight="1">
      <c r="A25" s="163"/>
      <c r="B25" s="194" t="s">
        <v>70</v>
      </c>
      <c r="C25" s="54" t="s">
        <v>68</v>
      </c>
      <c r="D25" s="16">
        <f t="shared" si="0"/>
        <v>22.75</v>
      </c>
      <c r="E25" s="38">
        <v>35</v>
      </c>
      <c r="F25" s="36">
        <f t="shared" si="1"/>
        <v>0</v>
      </c>
      <c r="G25" s="180" t="s">
        <v>69</v>
      </c>
      <c r="H25" s="180"/>
      <c r="I25" s="180"/>
      <c r="J25" s="180"/>
      <c r="K25" s="180"/>
      <c r="L25" s="181"/>
    </row>
    <row r="26" spans="1:12" s="2" customFormat="1" ht="19.5" customHeight="1">
      <c r="A26" s="163"/>
      <c r="B26" s="195"/>
      <c r="C26" s="74" t="s">
        <v>24</v>
      </c>
      <c r="D26" s="21">
        <f t="shared" si="0"/>
        <v>0.32500000000000001</v>
      </c>
      <c r="E26" s="70">
        <v>0.5</v>
      </c>
      <c r="F26" s="32">
        <f t="shared" si="1"/>
        <v>0</v>
      </c>
      <c r="G26" s="180"/>
      <c r="H26" s="180"/>
      <c r="I26" s="180"/>
      <c r="J26" s="180"/>
      <c r="K26" s="180"/>
      <c r="L26" s="181"/>
    </row>
    <row r="27" spans="1:12" s="2" customFormat="1" ht="19.5" customHeight="1">
      <c r="A27" s="163"/>
      <c r="B27" s="195"/>
      <c r="C27" s="74" t="s">
        <v>26</v>
      </c>
      <c r="D27" s="21">
        <f t="shared" si="0"/>
        <v>0.65</v>
      </c>
      <c r="E27" s="70">
        <v>1</v>
      </c>
      <c r="F27" s="32">
        <f t="shared" si="1"/>
        <v>0</v>
      </c>
      <c r="G27" s="180"/>
      <c r="H27" s="180"/>
      <c r="I27" s="180"/>
      <c r="J27" s="180"/>
      <c r="K27" s="180"/>
      <c r="L27" s="181"/>
    </row>
    <row r="28" spans="1:12" s="2" customFormat="1" ht="19.5" customHeight="1">
      <c r="A28" s="163"/>
      <c r="B28" s="195"/>
      <c r="C28" s="74" t="s">
        <v>28</v>
      </c>
      <c r="D28" s="21">
        <f t="shared" si="0"/>
        <v>0.65</v>
      </c>
      <c r="E28" s="70">
        <v>1</v>
      </c>
      <c r="F28" s="32">
        <f t="shared" si="1"/>
        <v>0</v>
      </c>
      <c r="G28" s="180"/>
      <c r="H28" s="180"/>
      <c r="I28" s="180"/>
      <c r="J28" s="180"/>
      <c r="K28" s="180"/>
      <c r="L28" s="181"/>
    </row>
    <row r="29" spans="1:12" s="2" customFormat="1" ht="19.5" customHeight="1">
      <c r="A29" s="163"/>
      <c r="B29" s="195"/>
      <c r="C29" s="74" t="s">
        <v>27</v>
      </c>
      <c r="D29" s="21">
        <f t="shared" si="0"/>
        <v>0.32500000000000001</v>
      </c>
      <c r="E29" s="70">
        <v>0.5</v>
      </c>
      <c r="F29" s="32">
        <f t="shared" si="1"/>
        <v>0</v>
      </c>
      <c r="G29" s="180"/>
      <c r="H29" s="180"/>
      <c r="I29" s="180"/>
      <c r="J29" s="180"/>
      <c r="K29" s="180"/>
      <c r="L29" s="181"/>
    </row>
    <row r="30" spans="1:12" s="2" customFormat="1" ht="19.5" customHeight="1">
      <c r="A30" s="163"/>
      <c r="B30" s="195"/>
      <c r="C30" s="53" t="s">
        <v>32</v>
      </c>
      <c r="D30" s="17">
        <f t="shared" si="0"/>
        <v>6.5000000000000002E-2</v>
      </c>
      <c r="E30" s="39">
        <v>0.1</v>
      </c>
      <c r="F30" s="15">
        <f t="shared" si="1"/>
        <v>0</v>
      </c>
      <c r="G30" s="180"/>
      <c r="H30" s="180"/>
      <c r="I30" s="180"/>
      <c r="J30" s="180"/>
      <c r="K30" s="180"/>
      <c r="L30" s="181"/>
    </row>
    <row r="31" spans="1:12" ht="19.5" customHeight="1">
      <c r="A31" s="164"/>
      <c r="B31" s="92" t="s">
        <v>29</v>
      </c>
      <c r="C31" s="93" t="s">
        <v>30</v>
      </c>
      <c r="D31" s="46">
        <f>E31*0.65</f>
        <v>13</v>
      </c>
      <c r="E31" s="46">
        <v>20</v>
      </c>
      <c r="F31" s="15">
        <f>($B$6*D31)+($B$7*E31)</f>
        <v>0</v>
      </c>
      <c r="G31" s="159" t="s">
        <v>71</v>
      </c>
      <c r="H31" s="160"/>
      <c r="I31" s="160"/>
      <c r="J31" s="160"/>
      <c r="K31" s="160"/>
      <c r="L31" s="161"/>
    </row>
    <row r="32" spans="1:12" ht="32.25" customHeight="1">
      <c r="A32" s="176" t="s">
        <v>14</v>
      </c>
      <c r="B32" s="165" t="s">
        <v>72</v>
      </c>
      <c r="C32" s="94" t="s">
        <v>18</v>
      </c>
      <c r="D32" s="101">
        <f t="shared" ref="D32:D40" si="2">E32*0.65</f>
        <v>13</v>
      </c>
      <c r="E32" s="95">
        <v>20</v>
      </c>
      <c r="F32" s="102">
        <f t="shared" ref="F32:F41" si="3">($B$6*D32)+($B$7*E32)</f>
        <v>0</v>
      </c>
      <c r="G32" s="167" t="s">
        <v>73</v>
      </c>
      <c r="H32" s="168"/>
      <c r="I32" s="168"/>
      <c r="J32" s="168"/>
      <c r="K32" s="168"/>
      <c r="L32" s="169"/>
    </row>
    <row r="33" spans="1:12" ht="32.25" customHeight="1">
      <c r="A33" s="163"/>
      <c r="B33" s="165"/>
      <c r="C33" s="94" t="s">
        <v>74</v>
      </c>
      <c r="D33" s="101">
        <f t="shared" si="2"/>
        <v>13</v>
      </c>
      <c r="E33" s="95">
        <v>20</v>
      </c>
      <c r="F33" s="102">
        <f t="shared" si="3"/>
        <v>0</v>
      </c>
      <c r="G33" s="167"/>
      <c r="H33" s="168"/>
      <c r="I33" s="168"/>
      <c r="J33" s="168"/>
      <c r="K33" s="168"/>
      <c r="L33" s="169"/>
    </row>
    <row r="34" spans="1:12" ht="32.25" customHeight="1">
      <c r="A34" s="163"/>
      <c r="B34" s="165"/>
      <c r="C34" s="94" t="s">
        <v>28</v>
      </c>
      <c r="D34" s="101">
        <f t="shared" si="2"/>
        <v>0.65</v>
      </c>
      <c r="E34" s="95">
        <v>1</v>
      </c>
      <c r="F34" s="102">
        <f t="shared" si="3"/>
        <v>0</v>
      </c>
      <c r="G34" s="167"/>
      <c r="H34" s="168"/>
      <c r="I34" s="168"/>
      <c r="J34" s="168"/>
      <c r="K34" s="168"/>
      <c r="L34" s="169"/>
    </row>
    <row r="35" spans="1:12" ht="32.25" customHeight="1">
      <c r="A35" s="163"/>
      <c r="B35" s="166"/>
      <c r="C35" s="96" t="s">
        <v>32</v>
      </c>
      <c r="D35" s="97">
        <f t="shared" si="2"/>
        <v>6.5000000000000002E-2</v>
      </c>
      <c r="E35" s="98">
        <v>0.1</v>
      </c>
      <c r="F35" s="99">
        <f t="shared" si="3"/>
        <v>0</v>
      </c>
      <c r="G35" s="170"/>
      <c r="H35" s="171"/>
      <c r="I35" s="171"/>
      <c r="J35" s="171"/>
      <c r="K35" s="171"/>
      <c r="L35" s="172"/>
    </row>
    <row r="36" spans="1:12" s="2" customFormat="1" ht="19.5" customHeight="1">
      <c r="A36" s="163"/>
      <c r="B36" s="56" t="s">
        <v>75</v>
      </c>
      <c r="C36" s="57" t="s">
        <v>75</v>
      </c>
      <c r="D36" s="31">
        <f t="shared" si="2"/>
        <v>32.5</v>
      </c>
      <c r="E36" s="58">
        <v>50</v>
      </c>
      <c r="F36" s="25">
        <f t="shared" si="3"/>
        <v>0</v>
      </c>
      <c r="G36" s="173"/>
      <c r="H36" s="174"/>
      <c r="I36" s="174"/>
      <c r="J36" s="174"/>
      <c r="K36" s="174"/>
      <c r="L36" s="175"/>
    </row>
    <row r="37" spans="1:12" s="2" customFormat="1" ht="19.5" customHeight="1">
      <c r="A37" s="163"/>
      <c r="B37" s="183" t="s">
        <v>76</v>
      </c>
      <c r="C37" s="41" t="s">
        <v>74</v>
      </c>
      <c r="D37" s="21">
        <f t="shared" si="2"/>
        <v>32.5</v>
      </c>
      <c r="E37" s="21">
        <v>50</v>
      </c>
      <c r="F37" s="32">
        <f t="shared" si="3"/>
        <v>0</v>
      </c>
      <c r="G37" s="185" t="s">
        <v>77</v>
      </c>
      <c r="H37" s="186"/>
      <c r="I37" s="186"/>
      <c r="J37" s="186"/>
      <c r="K37" s="186"/>
      <c r="L37" s="187"/>
    </row>
    <row r="38" spans="1:12" s="2" customFormat="1" ht="19.5" customHeight="1">
      <c r="A38" s="163"/>
      <c r="B38" s="183"/>
      <c r="C38" s="41" t="s">
        <v>39</v>
      </c>
      <c r="D38" s="21">
        <f t="shared" si="2"/>
        <v>1.3</v>
      </c>
      <c r="E38" s="21">
        <v>2</v>
      </c>
      <c r="F38" s="32">
        <f t="shared" si="3"/>
        <v>0</v>
      </c>
      <c r="G38" s="188"/>
      <c r="H38" s="189"/>
      <c r="I38" s="189"/>
      <c r="J38" s="189"/>
      <c r="K38" s="189"/>
      <c r="L38" s="190"/>
    </row>
    <row r="39" spans="1:12" ht="19.5" customHeight="1">
      <c r="A39" s="163"/>
      <c r="B39" s="183"/>
      <c r="C39" s="41" t="s">
        <v>27</v>
      </c>
      <c r="D39" s="21">
        <f t="shared" si="2"/>
        <v>0.13</v>
      </c>
      <c r="E39" s="21">
        <v>0.2</v>
      </c>
      <c r="F39" s="32">
        <f t="shared" si="3"/>
        <v>0</v>
      </c>
      <c r="G39" s="188"/>
      <c r="H39" s="189"/>
      <c r="I39" s="189"/>
      <c r="J39" s="189"/>
      <c r="K39" s="189"/>
      <c r="L39" s="190"/>
    </row>
    <row r="40" spans="1:12" ht="19.5" customHeight="1">
      <c r="A40" s="163"/>
      <c r="B40" s="184"/>
      <c r="C40" s="93" t="s">
        <v>35</v>
      </c>
      <c r="D40" s="17">
        <f t="shared" si="2"/>
        <v>3.25</v>
      </c>
      <c r="E40" s="17">
        <v>5</v>
      </c>
      <c r="F40" s="15">
        <f t="shared" si="3"/>
        <v>0</v>
      </c>
      <c r="G40" s="191"/>
      <c r="H40" s="192"/>
      <c r="I40" s="192"/>
      <c r="J40" s="192"/>
      <c r="K40" s="192"/>
      <c r="L40" s="193"/>
    </row>
    <row r="41" spans="1:12" s="2" customFormat="1" ht="24" customHeight="1" thickBot="1">
      <c r="A41" s="177"/>
      <c r="B41" s="100" t="s">
        <v>11</v>
      </c>
      <c r="C41" s="27" t="s">
        <v>12</v>
      </c>
      <c r="D41" s="28">
        <f>E41*0.65</f>
        <v>130</v>
      </c>
      <c r="E41" s="29">
        <v>200</v>
      </c>
      <c r="F41" s="26">
        <f t="shared" si="3"/>
        <v>0</v>
      </c>
      <c r="G41" s="196"/>
      <c r="H41" s="197"/>
      <c r="I41" s="197"/>
      <c r="J41" s="197"/>
      <c r="K41" s="197"/>
      <c r="L41" s="198"/>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6.5" customHeight="1">
      <c r="B97" s="6"/>
    </row>
    <row r="98" spans="2:2" s="2" customFormat="1" ht="16.5" customHeight="1">
      <c r="B98" s="6"/>
    </row>
    <row r="99" spans="2:2" s="2" customFormat="1" ht="17.25" customHeight="1">
      <c r="B99" s="6"/>
    </row>
    <row r="100" spans="2:2" s="2" customFormat="1" ht="17.25" customHeight="1">
      <c r="B100" s="6"/>
    </row>
    <row r="101" spans="2:2" s="2" customFormat="1" ht="13.5">
      <c r="B101" s="6"/>
    </row>
    <row r="102" spans="2:2" s="2" customFormat="1" ht="13.5">
      <c r="B102" s="6"/>
    </row>
    <row r="103" spans="2:2" s="2" customFormat="1" ht="16.5" customHeight="1">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sheetData>
  <mergeCells count="20">
    <mergeCell ref="A1:L3"/>
    <mergeCell ref="A5:B5"/>
    <mergeCell ref="G9:L9"/>
    <mergeCell ref="B10:B11"/>
    <mergeCell ref="G10:L11"/>
    <mergeCell ref="G31:L31"/>
    <mergeCell ref="A10:A31"/>
    <mergeCell ref="B32:B35"/>
    <mergeCell ref="G32:L35"/>
    <mergeCell ref="G36:L36"/>
    <mergeCell ref="A32:A41"/>
    <mergeCell ref="B12:B17"/>
    <mergeCell ref="G12:L17"/>
    <mergeCell ref="B18:B24"/>
    <mergeCell ref="G18:L24"/>
    <mergeCell ref="B25:B30"/>
    <mergeCell ref="G25:L30"/>
    <mergeCell ref="B37:B40"/>
    <mergeCell ref="G37:L40"/>
    <mergeCell ref="G41:L4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A1ADE-CCB4-4BBD-878F-55D80D8ABCD2}">
  <sheetPr>
    <pageSetUpPr fitToPage="1"/>
  </sheetPr>
  <dimension ref="A1:L370"/>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9" t="s">
        <v>55</v>
      </c>
      <c r="B1" s="200"/>
      <c r="C1" s="200"/>
      <c r="D1" s="200"/>
      <c r="E1" s="200"/>
      <c r="F1" s="200"/>
      <c r="G1" s="200"/>
      <c r="H1" s="200"/>
      <c r="I1" s="200"/>
      <c r="J1" s="200"/>
      <c r="K1" s="200"/>
      <c r="L1" s="200"/>
    </row>
    <row r="2" spans="1:12" ht="15.75" customHeight="1">
      <c r="A2" s="200"/>
      <c r="B2" s="200"/>
      <c r="C2" s="200"/>
      <c r="D2" s="200"/>
      <c r="E2" s="200"/>
      <c r="F2" s="200"/>
      <c r="G2" s="200"/>
      <c r="H2" s="200"/>
      <c r="I2" s="200"/>
      <c r="J2" s="200"/>
      <c r="K2" s="200"/>
      <c r="L2" s="200"/>
    </row>
    <row r="3" spans="1:12" ht="15.75" customHeight="1">
      <c r="A3" s="200"/>
      <c r="B3" s="200"/>
      <c r="C3" s="200"/>
      <c r="D3" s="200"/>
      <c r="E3" s="200"/>
      <c r="F3" s="200"/>
      <c r="G3" s="200"/>
      <c r="H3" s="200"/>
      <c r="I3" s="200"/>
      <c r="J3" s="200"/>
      <c r="K3" s="200"/>
      <c r="L3" s="200"/>
    </row>
    <row r="4" spans="1:12" ht="13.5" customHeight="1">
      <c r="B4" s="4"/>
      <c r="D4" s="4"/>
      <c r="E4"/>
      <c r="F4"/>
      <c r="G4"/>
    </row>
    <row r="5" spans="1:12" ht="17.25" customHeight="1">
      <c r="A5" s="201" t="s">
        <v>8</v>
      </c>
      <c r="B5" s="201"/>
      <c r="C5" s="8"/>
      <c r="E5" s="2"/>
      <c r="G5" s="4"/>
    </row>
    <row r="6" spans="1:12" ht="17.25" customHeight="1">
      <c r="A6" s="83" t="s">
        <v>9</v>
      </c>
      <c r="B6" s="34"/>
      <c r="C6" s="8"/>
      <c r="E6" s="2"/>
      <c r="G6" s="4"/>
    </row>
    <row r="7" spans="1:12" ht="17.25" customHeight="1">
      <c r="A7" s="83" t="s">
        <v>10</v>
      </c>
      <c r="B7" s="35"/>
      <c r="D7" s="2" t="s">
        <v>5</v>
      </c>
    </row>
    <row r="8" spans="1:12" ht="17.25" customHeight="1" thickBot="1">
      <c r="A8" s="9"/>
    </row>
    <row r="9" spans="1:12" ht="30" customHeight="1" thickBot="1">
      <c r="A9" s="11" t="s">
        <v>0</v>
      </c>
      <c r="B9" s="13" t="s">
        <v>4</v>
      </c>
      <c r="C9" s="12" t="s">
        <v>1</v>
      </c>
      <c r="D9" s="13" t="s">
        <v>6</v>
      </c>
      <c r="E9" s="13" t="s">
        <v>7</v>
      </c>
      <c r="F9" s="13" t="s">
        <v>2</v>
      </c>
      <c r="G9" s="202" t="s">
        <v>3</v>
      </c>
      <c r="H9" s="202"/>
      <c r="I9" s="202"/>
      <c r="J9" s="202"/>
      <c r="K9" s="202"/>
      <c r="L9" s="203"/>
    </row>
    <row r="10" spans="1:12" s="2" customFormat="1" ht="20.100000000000001" customHeight="1">
      <c r="A10" s="162" t="s">
        <v>13</v>
      </c>
      <c r="B10" s="206" t="s">
        <v>41</v>
      </c>
      <c r="C10" s="111" t="s">
        <v>18</v>
      </c>
      <c r="D10" s="112">
        <f t="shared" ref="D10:D32" si="0">E10*0.65</f>
        <v>33.800000000000004</v>
      </c>
      <c r="E10" s="113">
        <v>52</v>
      </c>
      <c r="F10" s="114">
        <f t="shared" ref="F10:F36" si="1">($B$6*D10)+($B$7*E10)</f>
        <v>0</v>
      </c>
      <c r="G10" s="208" t="s">
        <v>166</v>
      </c>
      <c r="H10" s="209"/>
      <c r="I10" s="209"/>
      <c r="J10" s="209"/>
      <c r="K10" s="209"/>
      <c r="L10" s="210"/>
    </row>
    <row r="11" spans="1:12" s="2" customFormat="1" ht="20.100000000000001" customHeight="1">
      <c r="A11" s="163"/>
      <c r="B11" s="207"/>
      <c r="C11" s="42" t="s">
        <v>42</v>
      </c>
      <c r="D11" s="33">
        <f t="shared" si="0"/>
        <v>1.9500000000000002</v>
      </c>
      <c r="E11" s="14">
        <v>3</v>
      </c>
      <c r="F11" s="15">
        <f t="shared" si="1"/>
        <v>0</v>
      </c>
      <c r="G11" s="191"/>
      <c r="H11" s="192"/>
      <c r="I11" s="192"/>
      <c r="J11" s="192"/>
      <c r="K11" s="192"/>
      <c r="L11" s="193"/>
    </row>
    <row r="12" spans="1:12" s="2" customFormat="1" ht="20.100000000000001" customHeight="1">
      <c r="A12" s="163"/>
      <c r="B12" s="211" t="s">
        <v>164</v>
      </c>
      <c r="C12" s="18" t="s">
        <v>125</v>
      </c>
      <c r="D12" s="59">
        <f t="shared" si="0"/>
        <v>19.5</v>
      </c>
      <c r="E12" s="36">
        <v>30</v>
      </c>
      <c r="F12" s="40">
        <f t="shared" si="1"/>
        <v>0</v>
      </c>
      <c r="G12" s="180" t="s">
        <v>175</v>
      </c>
      <c r="H12" s="180"/>
      <c r="I12" s="180"/>
      <c r="J12" s="180"/>
      <c r="K12" s="180"/>
      <c r="L12" s="181"/>
    </row>
    <row r="13" spans="1:12" s="2" customFormat="1" ht="20.100000000000001" customHeight="1">
      <c r="A13" s="163"/>
      <c r="B13" s="211"/>
      <c r="C13" s="19" t="s">
        <v>19</v>
      </c>
      <c r="D13" s="59">
        <f t="shared" si="0"/>
        <v>1.3</v>
      </c>
      <c r="E13" s="32">
        <v>2</v>
      </c>
      <c r="F13" s="59">
        <f t="shared" si="1"/>
        <v>0</v>
      </c>
      <c r="G13" s="180"/>
      <c r="H13" s="180"/>
      <c r="I13" s="180"/>
      <c r="J13" s="180"/>
      <c r="K13" s="180"/>
      <c r="L13" s="181"/>
    </row>
    <row r="14" spans="1:12" s="2" customFormat="1" ht="20.100000000000001" customHeight="1">
      <c r="A14" s="163"/>
      <c r="B14" s="211"/>
      <c r="C14" s="19" t="s">
        <v>24</v>
      </c>
      <c r="D14" s="59">
        <f t="shared" si="0"/>
        <v>0.32500000000000001</v>
      </c>
      <c r="E14" s="32">
        <v>0.5</v>
      </c>
      <c r="F14" s="59">
        <f t="shared" si="1"/>
        <v>0</v>
      </c>
      <c r="G14" s="180"/>
      <c r="H14" s="180"/>
      <c r="I14" s="180"/>
      <c r="J14" s="180"/>
      <c r="K14" s="180"/>
      <c r="L14" s="181"/>
    </row>
    <row r="15" spans="1:12" s="2" customFormat="1" ht="20.100000000000001" customHeight="1">
      <c r="A15" s="163"/>
      <c r="B15" s="211"/>
      <c r="C15" s="19" t="s">
        <v>45</v>
      </c>
      <c r="D15" s="59">
        <f t="shared" si="0"/>
        <v>1.3</v>
      </c>
      <c r="E15" s="32">
        <v>2</v>
      </c>
      <c r="F15" s="59">
        <f t="shared" si="1"/>
        <v>0</v>
      </c>
      <c r="G15" s="180"/>
      <c r="H15" s="180"/>
      <c r="I15" s="180"/>
      <c r="J15" s="180"/>
      <c r="K15" s="180"/>
      <c r="L15" s="181"/>
    </row>
    <row r="16" spans="1:12" s="2" customFormat="1" ht="20.100000000000001" customHeight="1">
      <c r="A16" s="163"/>
      <c r="B16" s="211"/>
      <c r="C16" s="19" t="s">
        <v>28</v>
      </c>
      <c r="D16" s="59">
        <f t="shared" si="0"/>
        <v>0.32500000000000001</v>
      </c>
      <c r="E16" s="32">
        <v>0.5</v>
      </c>
      <c r="F16" s="59">
        <f t="shared" si="1"/>
        <v>0</v>
      </c>
      <c r="G16" s="180"/>
      <c r="H16" s="180"/>
      <c r="I16" s="180"/>
      <c r="J16" s="180"/>
      <c r="K16" s="180"/>
      <c r="L16" s="181"/>
    </row>
    <row r="17" spans="1:12" s="2" customFormat="1" ht="20.100000000000001" customHeight="1">
      <c r="A17" s="163"/>
      <c r="B17" s="211"/>
      <c r="C17" s="19" t="s">
        <v>165</v>
      </c>
      <c r="D17" s="59">
        <f t="shared" si="0"/>
        <v>0.65</v>
      </c>
      <c r="E17" s="32">
        <v>1</v>
      </c>
      <c r="F17" s="59">
        <f t="shared" si="1"/>
        <v>0</v>
      </c>
      <c r="G17" s="180"/>
      <c r="H17" s="180"/>
      <c r="I17" s="180"/>
      <c r="J17" s="180"/>
      <c r="K17" s="180"/>
      <c r="L17" s="181"/>
    </row>
    <row r="18" spans="1:12" s="2" customFormat="1" ht="20.100000000000001" customHeight="1">
      <c r="A18" s="163"/>
      <c r="B18" s="211"/>
      <c r="C18" s="20" t="s">
        <v>22</v>
      </c>
      <c r="D18" s="59">
        <f t="shared" si="0"/>
        <v>0.65</v>
      </c>
      <c r="E18" s="15">
        <v>1</v>
      </c>
      <c r="F18" s="37">
        <f t="shared" si="1"/>
        <v>0</v>
      </c>
      <c r="G18" s="180"/>
      <c r="H18" s="180"/>
      <c r="I18" s="180"/>
      <c r="J18" s="180"/>
      <c r="K18" s="180"/>
      <c r="L18" s="181"/>
    </row>
    <row r="19" spans="1:12" s="2" customFormat="1" ht="20.100000000000001" customHeight="1">
      <c r="A19" s="163"/>
      <c r="B19" s="182" t="s">
        <v>156</v>
      </c>
      <c r="C19" s="103" t="s">
        <v>80</v>
      </c>
      <c r="D19" s="16">
        <f t="shared" si="0"/>
        <v>13</v>
      </c>
      <c r="E19" s="16">
        <v>20</v>
      </c>
      <c r="F19" s="36">
        <f t="shared" si="1"/>
        <v>0</v>
      </c>
      <c r="G19" s="185" t="s">
        <v>168</v>
      </c>
      <c r="H19" s="186"/>
      <c r="I19" s="186"/>
      <c r="J19" s="186"/>
      <c r="K19" s="186"/>
      <c r="L19" s="187"/>
    </row>
    <row r="20" spans="1:12" s="2" customFormat="1" ht="20.100000000000001" customHeight="1">
      <c r="A20" s="163"/>
      <c r="B20" s="212"/>
      <c r="C20" s="90" t="s">
        <v>81</v>
      </c>
      <c r="D20" s="21">
        <f t="shared" si="0"/>
        <v>13</v>
      </c>
      <c r="E20" s="21">
        <v>20</v>
      </c>
      <c r="F20" s="32">
        <f t="shared" si="1"/>
        <v>0</v>
      </c>
      <c r="G20" s="188"/>
      <c r="H20" s="189"/>
      <c r="I20" s="189"/>
      <c r="J20" s="189"/>
      <c r="K20" s="189"/>
      <c r="L20" s="190"/>
    </row>
    <row r="21" spans="1:12" s="2" customFormat="1" ht="20.100000000000001" customHeight="1">
      <c r="A21" s="163"/>
      <c r="B21" s="212"/>
      <c r="C21" s="90" t="s">
        <v>44</v>
      </c>
      <c r="D21" s="21">
        <f t="shared" si="0"/>
        <v>3.25</v>
      </c>
      <c r="E21" s="21">
        <v>5</v>
      </c>
      <c r="F21" s="32">
        <f t="shared" si="1"/>
        <v>0</v>
      </c>
      <c r="G21" s="188"/>
      <c r="H21" s="189"/>
      <c r="I21" s="189"/>
      <c r="J21" s="189"/>
      <c r="K21" s="189"/>
      <c r="L21" s="190"/>
    </row>
    <row r="22" spans="1:12" s="2" customFormat="1" ht="20.100000000000001" customHeight="1">
      <c r="A22" s="163"/>
      <c r="B22" s="212"/>
      <c r="C22" s="90" t="s">
        <v>23</v>
      </c>
      <c r="D22" s="21">
        <f t="shared" si="0"/>
        <v>3.25</v>
      </c>
      <c r="E22" s="21">
        <v>5</v>
      </c>
      <c r="F22" s="32">
        <f t="shared" si="1"/>
        <v>0</v>
      </c>
      <c r="G22" s="188"/>
      <c r="H22" s="189"/>
      <c r="I22" s="189"/>
      <c r="J22" s="189"/>
      <c r="K22" s="189"/>
      <c r="L22" s="190"/>
    </row>
    <row r="23" spans="1:12" s="2" customFormat="1" ht="20.100000000000001" customHeight="1">
      <c r="A23" s="163"/>
      <c r="B23" s="212"/>
      <c r="C23" s="90" t="s">
        <v>33</v>
      </c>
      <c r="D23" s="21">
        <f t="shared" si="0"/>
        <v>3.25</v>
      </c>
      <c r="E23" s="21">
        <v>5</v>
      </c>
      <c r="F23" s="32">
        <f t="shared" si="1"/>
        <v>0</v>
      </c>
      <c r="G23" s="188"/>
      <c r="H23" s="189"/>
      <c r="I23" s="189"/>
      <c r="J23" s="189"/>
      <c r="K23" s="189"/>
      <c r="L23" s="190"/>
    </row>
    <row r="24" spans="1:12" s="2" customFormat="1" ht="20.100000000000001" customHeight="1">
      <c r="A24" s="163"/>
      <c r="B24" s="212"/>
      <c r="C24" s="90" t="s">
        <v>19</v>
      </c>
      <c r="D24" s="21">
        <f t="shared" si="0"/>
        <v>0.65</v>
      </c>
      <c r="E24" s="21">
        <v>1</v>
      </c>
      <c r="F24" s="32">
        <f t="shared" si="1"/>
        <v>0</v>
      </c>
      <c r="G24" s="188"/>
      <c r="H24" s="189"/>
      <c r="I24" s="189"/>
      <c r="J24" s="189"/>
      <c r="K24" s="189"/>
      <c r="L24" s="190"/>
    </row>
    <row r="25" spans="1:12" s="2" customFormat="1" ht="20.100000000000001" customHeight="1">
      <c r="A25" s="163"/>
      <c r="B25" s="212"/>
      <c r="C25" s="90" t="s">
        <v>24</v>
      </c>
      <c r="D25" s="21">
        <f t="shared" si="0"/>
        <v>0.65</v>
      </c>
      <c r="E25" s="21">
        <v>1</v>
      </c>
      <c r="F25" s="32">
        <f t="shared" si="1"/>
        <v>0</v>
      </c>
      <c r="G25" s="188"/>
      <c r="H25" s="189"/>
      <c r="I25" s="189"/>
      <c r="J25" s="189"/>
      <c r="K25" s="189"/>
      <c r="L25" s="190"/>
    </row>
    <row r="26" spans="1:12" s="2" customFormat="1" ht="20.100000000000001" customHeight="1">
      <c r="A26" s="163"/>
      <c r="B26" s="212"/>
      <c r="C26" s="90" t="s">
        <v>82</v>
      </c>
      <c r="D26" s="21">
        <f t="shared" si="0"/>
        <v>1.9500000000000002</v>
      </c>
      <c r="E26" s="21">
        <v>3</v>
      </c>
      <c r="F26" s="32">
        <f t="shared" si="1"/>
        <v>0</v>
      </c>
      <c r="G26" s="188"/>
      <c r="H26" s="189"/>
      <c r="I26" s="189"/>
      <c r="J26" s="189"/>
      <c r="K26" s="189"/>
      <c r="L26" s="190"/>
    </row>
    <row r="27" spans="1:12" s="2" customFormat="1" ht="20.100000000000001" customHeight="1">
      <c r="A27" s="163"/>
      <c r="B27" s="212"/>
      <c r="C27" s="90" t="s">
        <v>35</v>
      </c>
      <c r="D27" s="21">
        <f t="shared" si="0"/>
        <v>1.3</v>
      </c>
      <c r="E27" s="21">
        <v>2</v>
      </c>
      <c r="F27" s="32">
        <f t="shared" si="1"/>
        <v>0</v>
      </c>
      <c r="G27" s="188"/>
      <c r="H27" s="189"/>
      <c r="I27" s="189"/>
      <c r="J27" s="189"/>
      <c r="K27" s="189"/>
      <c r="L27" s="190"/>
    </row>
    <row r="28" spans="1:12" s="2" customFormat="1" ht="20.100000000000001" customHeight="1">
      <c r="A28" s="163"/>
      <c r="B28" s="213"/>
      <c r="C28" s="104" t="s">
        <v>32</v>
      </c>
      <c r="D28" s="17">
        <f t="shared" si="0"/>
        <v>6.5000000000000002E-2</v>
      </c>
      <c r="E28" s="17">
        <v>0.1</v>
      </c>
      <c r="F28" s="15">
        <f t="shared" si="1"/>
        <v>0</v>
      </c>
      <c r="G28" s="191"/>
      <c r="H28" s="192"/>
      <c r="I28" s="192"/>
      <c r="J28" s="192"/>
      <c r="K28" s="192"/>
      <c r="L28" s="193"/>
    </row>
    <row r="29" spans="1:12" s="2" customFormat="1" ht="20.100000000000001" customHeight="1">
      <c r="A29" s="163"/>
      <c r="B29" s="214" t="s">
        <v>157</v>
      </c>
      <c r="C29" s="154" t="s">
        <v>25</v>
      </c>
      <c r="D29" s="151">
        <f t="shared" si="0"/>
        <v>16.25</v>
      </c>
      <c r="E29" s="116">
        <v>25</v>
      </c>
      <c r="F29" s="36">
        <f t="shared" si="1"/>
        <v>0</v>
      </c>
      <c r="G29" s="216" t="s">
        <v>159</v>
      </c>
      <c r="H29" s="216"/>
      <c r="I29" s="216"/>
      <c r="J29" s="216"/>
      <c r="K29" s="216"/>
      <c r="L29" s="217"/>
    </row>
    <row r="30" spans="1:12" s="2" customFormat="1" ht="20.100000000000001" customHeight="1">
      <c r="A30" s="163"/>
      <c r="B30" s="215"/>
      <c r="C30" s="155" t="s">
        <v>33</v>
      </c>
      <c r="D30" s="152">
        <f t="shared" si="0"/>
        <v>6.5</v>
      </c>
      <c r="E30" s="115">
        <v>10</v>
      </c>
      <c r="F30" s="32">
        <f t="shared" si="1"/>
        <v>0</v>
      </c>
      <c r="G30" s="216"/>
      <c r="H30" s="216"/>
      <c r="I30" s="216"/>
      <c r="J30" s="216"/>
      <c r="K30" s="216"/>
      <c r="L30" s="217"/>
    </row>
    <row r="31" spans="1:12" ht="20.100000000000001" customHeight="1">
      <c r="A31" s="163"/>
      <c r="B31" s="215"/>
      <c r="C31" s="155" t="s">
        <v>24</v>
      </c>
      <c r="D31" s="152">
        <f t="shared" si="0"/>
        <v>0.32500000000000001</v>
      </c>
      <c r="E31" s="115">
        <v>0.5</v>
      </c>
      <c r="F31" s="32">
        <f t="shared" si="1"/>
        <v>0</v>
      </c>
      <c r="G31" s="216"/>
      <c r="H31" s="216"/>
      <c r="I31" s="216"/>
      <c r="J31" s="216"/>
      <c r="K31" s="216"/>
      <c r="L31" s="217"/>
    </row>
    <row r="32" spans="1:12" ht="20.100000000000001" customHeight="1">
      <c r="A32" s="163"/>
      <c r="B32" s="215"/>
      <c r="C32" s="155" t="s">
        <v>27</v>
      </c>
      <c r="D32" s="152">
        <f t="shared" si="0"/>
        <v>0.32500000000000001</v>
      </c>
      <c r="E32" s="115">
        <v>0.5</v>
      </c>
      <c r="F32" s="32">
        <f t="shared" si="1"/>
        <v>0</v>
      </c>
      <c r="G32" s="216"/>
      <c r="H32" s="216"/>
      <c r="I32" s="216"/>
      <c r="J32" s="216"/>
      <c r="K32" s="216"/>
      <c r="L32" s="217"/>
    </row>
    <row r="33" spans="1:12" ht="20.100000000000001" customHeight="1">
      <c r="A33" s="163"/>
      <c r="B33" s="215"/>
      <c r="C33" s="155" t="s">
        <v>28</v>
      </c>
      <c r="D33" s="105">
        <f>E33*0.65</f>
        <v>0.32500000000000001</v>
      </c>
      <c r="E33" s="157">
        <v>0.5</v>
      </c>
      <c r="F33" s="32">
        <f>($B$6*D33)+($B$7*E33)</f>
        <v>0</v>
      </c>
      <c r="G33" s="218"/>
      <c r="H33" s="216"/>
      <c r="I33" s="216"/>
      <c r="J33" s="216"/>
      <c r="K33" s="216"/>
      <c r="L33" s="217"/>
    </row>
    <row r="34" spans="1:12" ht="20.100000000000001" customHeight="1">
      <c r="A34" s="163"/>
      <c r="B34" s="215"/>
      <c r="C34" s="156" t="s">
        <v>32</v>
      </c>
      <c r="D34" s="153">
        <f t="shared" ref="D34" si="2">E34*0.65</f>
        <v>6.5000000000000002E-2</v>
      </c>
      <c r="E34" s="117">
        <v>0.1</v>
      </c>
      <c r="F34" s="15">
        <f t="shared" ref="F34" si="3">($B$6*D34)+($B$7*E34)</f>
        <v>0</v>
      </c>
      <c r="G34" s="216"/>
      <c r="H34" s="216"/>
      <c r="I34" s="216"/>
      <c r="J34" s="216"/>
      <c r="K34" s="216"/>
      <c r="L34" s="217"/>
    </row>
    <row r="35" spans="1:12" ht="39.950000000000003" customHeight="1">
      <c r="A35" s="164"/>
      <c r="B35" s="30" t="s">
        <v>36</v>
      </c>
      <c r="C35" s="22" t="s">
        <v>37</v>
      </c>
      <c r="D35" s="23">
        <f>E35*0.65</f>
        <v>13</v>
      </c>
      <c r="E35" s="24">
        <v>20</v>
      </c>
      <c r="F35" s="15">
        <f t="shared" si="1"/>
        <v>0</v>
      </c>
      <c r="G35" s="219" t="s">
        <v>83</v>
      </c>
      <c r="H35" s="220"/>
      <c r="I35" s="220"/>
      <c r="J35" s="220"/>
      <c r="K35" s="220"/>
      <c r="L35" s="221"/>
    </row>
    <row r="36" spans="1:12" s="2" customFormat="1" ht="23.25" customHeight="1">
      <c r="A36" s="176" t="s">
        <v>14</v>
      </c>
      <c r="B36" s="222" t="s">
        <v>84</v>
      </c>
      <c r="C36" s="18" t="s">
        <v>18</v>
      </c>
      <c r="D36" s="36">
        <f t="shared" ref="D36:D45" si="4">E36*0.65</f>
        <v>13</v>
      </c>
      <c r="E36" s="36">
        <v>20</v>
      </c>
      <c r="F36" s="36">
        <f t="shared" si="1"/>
        <v>0</v>
      </c>
      <c r="G36" s="225" t="s">
        <v>85</v>
      </c>
      <c r="H36" s="226"/>
      <c r="I36" s="226"/>
      <c r="J36" s="226"/>
      <c r="K36" s="226"/>
      <c r="L36" s="227"/>
    </row>
    <row r="37" spans="1:12" s="2" customFormat="1" ht="23.25" customHeight="1">
      <c r="A37" s="163"/>
      <c r="B37" s="223"/>
      <c r="C37" s="19" t="s">
        <v>86</v>
      </c>
      <c r="D37" s="32">
        <f t="shared" si="4"/>
        <v>9.75</v>
      </c>
      <c r="E37" s="32">
        <v>15</v>
      </c>
      <c r="F37" s="32">
        <f>($B$6*D37)+($B$7*E37)</f>
        <v>0</v>
      </c>
      <c r="G37" s="228"/>
      <c r="H37" s="229"/>
      <c r="I37" s="229"/>
      <c r="J37" s="229"/>
      <c r="K37" s="229"/>
      <c r="L37" s="230"/>
    </row>
    <row r="38" spans="1:12" s="2" customFormat="1" ht="23.25" customHeight="1">
      <c r="A38" s="163"/>
      <c r="B38" s="223"/>
      <c r="C38" s="19" t="s">
        <v>87</v>
      </c>
      <c r="D38" s="32">
        <f t="shared" si="4"/>
        <v>0.65</v>
      </c>
      <c r="E38" s="32">
        <v>1</v>
      </c>
      <c r="F38" s="32">
        <f t="shared" ref="F38:F46" si="5">($B$6*D38)+($B$7*E38)</f>
        <v>0</v>
      </c>
      <c r="G38" s="228"/>
      <c r="H38" s="229"/>
      <c r="I38" s="229"/>
      <c r="J38" s="229"/>
      <c r="K38" s="229"/>
      <c r="L38" s="230"/>
    </row>
    <row r="39" spans="1:12" ht="23.25" customHeight="1">
      <c r="A39" s="163"/>
      <c r="B39" s="224"/>
      <c r="C39" s="20" t="s">
        <v>32</v>
      </c>
      <c r="D39" s="15">
        <f t="shared" si="4"/>
        <v>6.5000000000000002E-2</v>
      </c>
      <c r="E39" s="15">
        <v>0.1</v>
      </c>
      <c r="F39" s="15">
        <f t="shared" si="5"/>
        <v>0</v>
      </c>
      <c r="G39" s="231"/>
      <c r="H39" s="231"/>
      <c r="I39" s="231"/>
      <c r="J39" s="231"/>
      <c r="K39" s="231"/>
      <c r="L39" s="232"/>
    </row>
    <row r="40" spans="1:12" ht="20.100000000000001" customHeight="1">
      <c r="A40" s="163"/>
      <c r="B40" s="182" t="s">
        <v>158</v>
      </c>
      <c r="C40" s="89" t="s">
        <v>18</v>
      </c>
      <c r="D40" s="16">
        <f t="shared" si="4"/>
        <v>19.5</v>
      </c>
      <c r="E40" s="16">
        <v>30</v>
      </c>
      <c r="F40" s="36">
        <f t="shared" si="5"/>
        <v>0</v>
      </c>
      <c r="G40" s="233" t="s">
        <v>88</v>
      </c>
      <c r="H40" s="234"/>
      <c r="I40" s="234"/>
      <c r="J40" s="234"/>
      <c r="K40" s="234"/>
      <c r="L40" s="235"/>
    </row>
    <row r="41" spans="1:12" s="2" customFormat="1" ht="20.100000000000001" customHeight="1">
      <c r="A41" s="163"/>
      <c r="B41" s="183"/>
      <c r="C41" s="41" t="s">
        <v>51</v>
      </c>
      <c r="D41" s="21">
        <f t="shared" si="4"/>
        <v>1.3</v>
      </c>
      <c r="E41" s="21">
        <v>2</v>
      </c>
      <c r="F41" s="32">
        <f t="shared" si="5"/>
        <v>0</v>
      </c>
      <c r="G41" s="236"/>
      <c r="H41" s="237"/>
      <c r="I41" s="237"/>
      <c r="J41" s="237"/>
      <c r="K41" s="237"/>
      <c r="L41" s="238"/>
    </row>
    <row r="42" spans="1:12" s="2" customFormat="1" ht="20.100000000000001" customHeight="1">
      <c r="A42" s="163"/>
      <c r="B42" s="183"/>
      <c r="C42" s="19" t="s">
        <v>27</v>
      </c>
      <c r="D42" s="21">
        <f t="shared" si="4"/>
        <v>0.32500000000000001</v>
      </c>
      <c r="E42" s="21">
        <v>0.5</v>
      </c>
      <c r="F42" s="32">
        <f t="shared" si="5"/>
        <v>0</v>
      </c>
      <c r="G42" s="236"/>
      <c r="H42" s="237"/>
      <c r="I42" s="237"/>
      <c r="J42" s="237"/>
      <c r="K42" s="237"/>
      <c r="L42" s="238"/>
    </row>
    <row r="43" spans="1:12" s="2" customFormat="1" ht="20.100000000000001" customHeight="1">
      <c r="A43" s="163"/>
      <c r="B43" s="183"/>
      <c r="C43" s="41" t="s">
        <v>28</v>
      </c>
      <c r="D43" s="21">
        <f t="shared" si="4"/>
        <v>0.32500000000000001</v>
      </c>
      <c r="E43" s="21">
        <v>0.5</v>
      </c>
      <c r="F43" s="32">
        <f t="shared" si="5"/>
        <v>0</v>
      </c>
      <c r="G43" s="236"/>
      <c r="H43" s="237"/>
      <c r="I43" s="237"/>
      <c r="J43" s="237"/>
      <c r="K43" s="237"/>
      <c r="L43" s="238"/>
    </row>
    <row r="44" spans="1:12" ht="20.100000000000001" customHeight="1">
      <c r="A44" s="163"/>
      <c r="B44" s="184"/>
      <c r="C44" s="93" t="s">
        <v>32</v>
      </c>
      <c r="D44" s="17">
        <f t="shared" si="4"/>
        <v>6.5000000000000002E-2</v>
      </c>
      <c r="E44" s="17">
        <v>0.1</v>
      </c>
      <c r="F44" s="15">
        <f t="shared" si="5"/>
        <v>0</v>
      </c>
      <c r="G44" s="239"/>
      <c r="H44" s="240"/>
      <c r="I44" s="240"/>
      <c r="J44" s="240"/>
      <c r="K44" s="240"/>
      <c r="L44" s="241"/>
    </row>
    <row r="45" spans="1:12" ht="20.100000000000001" customHeight="1">
      <c r="A45" s="163"/>
      <c r="B45" s="158" t="s">
        <v>89</v>
      </c>
      <c r="C45" s="106" t="s">
        <v>90</v>
      </c>
      <c r="D45" s="31">
        <f t="shared" si="4"/>
        <v>26</v>
      </c>
      <c r="E45" s="25">
        <v>40</v>
      </c>
      <c r="F45" s="107">
        <f t="shared" si="5"/>
        <v>0</v>
      </c>
      <c r="G45" s="242"/>
      <c r="H45" s="243"/>
      <c r="I45" s="243"/>
      <c r="J45" s="243"/>
      <c r="K45" s="243"/>
      <c r="L45" s="244"/>
    </row>
    <row r="46" spans="1:12" ht="20.100000000000001" customHeight="1" thickBot="1">
      <c r="A46" s="177"/>
      <c r="B46" s="118" t="s">
        <v>11</v>
      </c>
      <c r="C46" s="119" t="s">
        <v>12</v>
      </c>
      <c r="D46" s="120">
        <f>E46*0.65</f>
        <v>130</v>
      </c>
      <c r="E46" s="121">
        <v>200</v>
      </c>
      <c r="F46" s="122">
        <f t="shared" si="5"/>
        <v>0</v>
      </c>
      <c r="G46" s="196"/>
      <c r="H46" s="197"/>
      <c r="I46" s="197"/>
      <c r="J46" s="197"/>
      <c r="K46" s="197"/>
      <c r="L46" s="198"/>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7.25" customHeight="1">
      <c r="B104" s="6"/>
    </row>
    <row r="105" spans="2:2" s="2" customFormat="1" ht="17.25" customHeight="1">
      <c r="B105" s="6"/>
    </row>
    <row r="106" spans="2:2" s="2" customFormat="1" ht="13.5">
      <c r="B106" s="6"/>
    </row>
    <row r="107" spans="2:2" s="2" customFormat="1" ht="13.5">
      <c r="B107" s="6"/>
    </row>
    <row r="108" spans="2:2" s="2" customFormat="1" ht="16.5" customHeight="1">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sheetData>
  <mergeCells count="20">
    <mergeCell ref="G36:L39"/>
    <mergeCell ref="B40:B44"/>
    <mergeCell ref="G40:L44"/>
    <mergeCell ref="G45:L45"/>
    <mergeCell ref="G46:L46"/>
    <mergeCell ref="A36:A46"/>
    <mergeCell ref="A1:L3"/>
    <mergeCell ref="A5:B5"/>
    <mergeCell ref="G9:L9"/>
    <mergeCell ref="B10:B11"/>
    <mergeCell ref="G10:L11"/>
    <mergeCell ref="B12:B18"/>
    <mergeCell ref="G12:L18"/>
    <mergeCell ref="B19:B28"/>
    <mergeCell ref="G19:L28"/>
    <mergeCell ref="B29:B34"/>
    <mergeCell ref="G29:L34"/>
    <mergeCell ref="G35:L35"/>
    <mergeCell ref="A10:A35"/>
    <mergeCell ref="B36:B39"/>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66"/>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9" t="s">
        <v>56</v>
      </c>
      <c r="B1" s="200"/>
      <c r="C1" s="200"/>
      <c r="D1" s="200"/>
      <c r="E1" s="200"/>
      <c r="F1" s="200"/>
      <c r="G1" s="200"/>
      <c r="H1" s="200"/>
      <c r="I1" s="200"/>
      <c r="J1" s="200"/>
      <c r="K1" s="200"/>
      <c r="L1" s="200"/>
    </row>
    <row r="2" spans="1:12" ht="15.75" customHeight="1">
      <c r="A2" s="200"/>
      <c r="B2" s="200"/>
      <c r="C2" s="200"/>
      <c r="D2" s="200"/>
      <c r="E2" s="200"/>
      <c r="F2" s="200"/>
      <c r="G2" s="200"/>
      <c r="H2" s="200"/>
      <c r="I2" s="200"/>
      <c r="J2" s="200"/>
      <c r="K2" s="200"/>
      <c r="L2" s="200"/>
    </row>
    <row r="3" spans="1:12" ht="15.75" customHeight="1">
      <c r="A3" s="200"/>
      <c r="B3" s="200"/>
      <c r="C3" s="200"/>
      <c r="D3" s="200"/>
      <c r="E3" s="200"/>
      <c r="F3" s="200"/>
      <c r="G3" s="200"/>
      <c r="H3" s="200"/>
      <c r="I3" s="200"/>
      <c r="J3" s="200"/>
      <c r="K3" s="200"/>
      <c r="L3" s="200"/>
    </row>
    <row r="4" spans="1:12" ht="13.5" customHeight="1">
      <c r="B4" s="4"/>
      <c r="D4" s="4"/>
      <c r="E4"/>
      <c r="F4"/>
      <c r="G4"/>
    </row>
    <row r="5" spans="1:12" ht="17.25" customHeight="1">
      <c r="A5" s="201" t="s">
        <v>8</v>
      </c>
      <c r="B5" s="201"/>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02" t="s">
        <v>3</v>
      </c>
      <c r="H9" s="202"/>
      <c r="I9" s="202"/>
      <c r="J9" s="202"/>
      <c r="K9" s="202"/>
      <c r="L9" s="203"/>
    </row>
    <row r="10" spans="1:12" s="2" customFormat="1" ht="20.100000000000001" customHeight="1">
      <c r="A10" s="162" t="s">
        <v>13</v>
      </c>
      <c r="B10" s="245" t="s">
        <v>91</v>
      </c>
      <c r="C10" s="18" t="s">
        <v>18</v>
      </c>
      <c r="D10" s="16">
        <f t="shared" ref="D10:D31" si="0">E10*0.65</f>
        <v>32.5</v>
      </c>
      <c r="E10" s="16">
        <v>50</v>
      </c>
      <c r="F10" s="36">
        <f t="shared" ref="F10:F42" si="1">($B$6*D10)+($B$7*E10)</f>
        <v>0</v>
      </c>
      <c r="G10" s="246" t="s">
        <v>176</v>
      </c>
      <c r="H10" s="247"/>
      <c r="I10" s="247"/>
      <c r="J10" s="247"/>
      <c r="K10" s="247"/>
      <c r="L10" s="248"/>
    </row>
    <row r="11" spans="1:12" s="2" customFormat="1" ht="20.100000000000001" customHeight="1">
      <c r="A11" s="163"/>
      <c r="B11" s="183"/>
      <c r="C11" s="19" t="s">
        <v>92</v>
      </c>
      <c r="D11" s="21">
        <f t="shared" si="0"/>
        <v>19.5</v>
      </c>
      <c r="E11" s="21">
        <v>30</v>
      </c>
      <c r="F11" s="32">
        <f t="shared" si="1"/>
        <v>0</v>
      </c>
      <c r="G11" s="249"/>
      <c r="H11" s="250"/>
      <c r="I11" s="250"/>
      <c r="J11" s="250"/>
      <c r="K11" s="250"/>
      <c r="L11" s="251"/>
    </row>
    <row r="12" spans="1:12" s="2" customFormat="1" ht="20.100000000000001" customHeight="1">
      <c r="A12" s="163"/>
      <c r="B12" s="183"/>
      <c r="C12" s="19" t="s">
        <v>93</v>
      </c>
      <c r="D12" s="21">
        <f t="shared" si="0"/>
        <v>6.5</v>
      </c>
      <c r="E12" s="21">
        <v>10</v>
      </c>
      <c r="F12" s="32">
        <f t="shared" si="1"/>
        <v>0</v>
      </c>
      <c r="G12" s="249"/>
      <c r="H12" s="250"/>
      <c r="I12" s="250"/>
      <c r="J12" s="250"/>
      <c r="K12" s="250"/>
      <c r="L12" s="251"/>
    </row>
    <row r="13" spans="1:12" s="2" customFormat="1" ht="20.100000000000001" customHeight="1">
      <c r="A13" s="163"/>
      <c r="B13" s="183"/>
      <c r="C13" s="19" t="s">
        <v>23</v>
      </c>
      <c r="D13" s="21">
        <f t="shared" si="0"/>
        <v>3.25</v>
      </c>
      <c r="E13" s="21">
        <v>5</v>
      </c>
      <c r="F13" s="32">
        <f>($B$6*D13)+($B$7*E13)</f>
        <v>0</v>
      </c>
      <c r="G13" s="249"/>
      <c r="H13" s="250"/>
      <c r="I13" s="250"/>
      <c r="J13" s="250"/>
      <c r="K13" s="250"/>
      <c r="L13" s="251"/>
    </row>
    <row r="14" spans="1:12" s="2" customFormat="1" ht="20.100000000000001" customHeight="1">
      <c r="A14" s="163"/>
      <c r="B14" s="183"/>
      <c r="C14" s="19" t="s">
        <v>24</v>
      </c>
      <c r="D14" s="21">
        <f t="shared" si="0"/>
        <v>0.32500000000000001</v>
      </c>
      <c r="E14" s="21">
        <v>0.5</v>
      </c>
      <c r="F14" s="32">
        <f t="shared" ref="F14:F19" si="2">($B$6*D14)+($B$7*E14)</f>
        <v>0</v>
      </c>
      <c r="G14" s="249"/>
      <c r="H14" s="250"/>
      <c r="I14" s="250"/>
      <c r="J14" s="250"/>
      <c r="K14" s="250"/>
      <c r="L14" s="251"/>
    </row>
    <row r="15" spans="1:12" s="2" customFormat="1" ht="20.100000000000001" customHeight="1">
      <c r="A15" s="163"/>
      <c r="B15" s="183"/>
      <c r="C15" s="19" t="s">
        <v>94</v>
      </c>
      <c r="D15" s="21">
        <f t="shared" si="0"/>
        <v>1.3</v>
      </c>
      <c r="E15" s="21">
        <v>2</v>
      </c>
      <c r="F15" s="32">
        <f t="shared" si="2"/>
        <v>0</v>
      </c>
      <c r="G15" s="249"/>
      <c r="H15" s="250"/>
      <c r="I15" s="250"/>
      <c r="J15" s="250"/>
      <c r="K15" s="250"/>
      <c r="L15" s="251"/>
    </row>
    <row r="16" spans="1:12" s="2" customFormat="1" ht="20.100000000000001" customHeight="1">
      <c r="A16" s="163"/>
      <c r="B16" s="183"/>
      <c r="C16" s="19" t="s">
        <v>26</v>
      </c>
      <c r="D16" s="21">
        <f t="shared" si="0"/>
        <v>0.65</v>
      </c>
      <c r="E16" s="21">
        <v>1</v>
      </c>
      <c r="F16" s="32">
        <f t="shared" si="2"/>
        <v>0</v>
      </c>
      <c r="G16" s="249"/>
      <c r="H16" s="250"/>
      <c r="I16" s="250"/>
      <c r="J16" s="250"/>
      <c r="K16" s="250"/>
      <c r="L16" s="251"/>
    </row>
    <row r="17" spans="1:12" s="2" customFormat="1" ht="20.100000000000001" customHeight="1">
      <c r="A17" s="163"/>
      <c r="B17" s="183"/>
      <c r="C17" s="19" t="s">
        <v>34</v>
      </c>
      <c r="D17" s="21">
        <f t="shared" si="0"/>
        <v>0.32500000000000001</v>
      </c>
      <c r="E17" s="21">
        <v>0.5</v>
      </c>
      <c r="F17" s="32">
        <f t="shared" si="2"/>
        <v>0</v>
      </c>
      <c r="G17" s="249"/>
      <c r="H17" s="250"/>
      <c r="I17" s="250"/>
      <c r="J17" s="250"/>
      <c r="K17" s="250"/>
      <c r="L17" s="251"/>
    </row>
    <row r="18" spans="1:12" s="2" customFormat="1" ht="20.100000000000001" customHeight="1">
      <c r="A18" s="163"/>
      <c r="B18" s="183"/>
      <c r="C18" s="19" t="s">
        <v>27</v>
      </c>
      <c r="D18" s="21">
        <f t="shared" si="0"/>
        <v>0.32500000000000001</v>
      </c>
      <c r="E18" s="21">
        <v>0.5</v>
      </c>
      <c r="F18" s="32">
        <f t="shared" si="2"/>
        <v>0</v>
      </c>
      <c r="G18" s="249"/>
      <c r="H18" s="250"/>
      <c r="I18" s="250"/>
      <c r="J18" s="250"/>
      <c r="K18" s="250"/>
      <c r="L18" s="251"/>
    </row>
    <row r="19" spans="1:12" s="2" customFormat="1" ht="20.100000000000001" customHeight="1">
      <c r="A19" s="163"/>
      <c r="B19" s="183"/>
      <c r="C19" s="19" t="s">
        <v>28</v>
      </c>
      <c r="D19" s="21">
        <f t="shared" si="0"/>
        <v>0.32500000000000001</v>
      </c>
      <c r="E19" s="21">
        <v>0.5</v>
      </c>
      <c r="F19" s="32">
        <f t="shared" si="2"/>
        <v>0</v>
      </c>
      <c r="G19" s="249"/>
      <c r="H19" s="250"/>
      <c r="I19" s="250"/>
      <c r="J19" s="250"/>
      <c r="K19" s="250"/>
      <c r="L19" s="251"/>
    </row>
    <row r="20" spans="1:12" s="2" customFormat="1" ht="20.100000000000001" customHeight="1">
      <c r="A20" s="163"/>
      <c r="B20" s="184"/>
      <c r="C20" s="20" t="s">
        <v>35</v>
      </c>
      <c r="D20" s="17">
        <f t="shared" si="0"/>
        <v>1.3</v>
      </c>
      <c r="E20" s="17">
        <v>2</v>
      </c>
      <c r="F20" s="15">
        <f t="shared" si="1"/>
        <v>0</v>
      </c>
      <c r="G20" s="252"/>
      <c r="H20" s="253"/>
      <c r="I20" s="253"/>
      <c r="J20" s="253"/>
      <c r="K20" s="253"/>
      <c r="L20" s="254"/>
    </row>
    <row r="21" spans="1:12" s="2" customFormat="1" ht="20.100000000000001" customHeight="1">
      <c r="A21" s="163"/>
      <c r="B21" s="179" t="s">
        <v>95</v>
      </c>
      <c r="C21" s="18" t="s">
        <v>96</v>
      </c>
      <c r="D21" s="59">
        <f t="shared" si="0"/>
        <v>13</v>
      </c>
      <c r="E21" s="36">
        <v>20</v>
      </c>
      <c r="F21" s="40">
        <f t="shared" si="1"/>
        <v>0</v>
      </c>
      <c r="G21" s="180" t="s">
        <v>169</v>
      </c>
      <c r="H21" s="180"/>
      <c r="I21" s="180"/>
      <c r="J21" s="180"/>
      <c r="K21" s="180"/>
      <c r="L21" s="181"/>
    </row>
    <row r="22" spans="1:12" s="2" customFormat="1" ht="20.100000000000001" customHeight="1">
      <c r="A22" s="163"/>
      <c r="B22" s="179"/>
      <c r="C22" s="19" t="s">
        <v>97</v>
      </c>
      <c r="D22" s="59">
        <f t="shared" si="0"/>
        <v>1.3</v>
      </c>
      <c r="E22" s="32">
        <v>2</v>
      </c>
      <c r="F22" s="59">
        <f t="shared" si="1"/>
        <v>0</v>
      </c>
      <c r="G22" s="180"/>
      <c r="H22" s="180"/>
      <c r="I22" s="180"/>
      <c r="J22" s="180"/>
      <c r="K22" s="180"/>
      <c r="L22" s="181"/>
    </row>
    <row r="23" spans="1:12" s="2" customFormat="1" ht="20.100000000000001" customHeight="1">
      <c r="A23" s="163"/>
      <c r="B23" s="179"/>
      <c r="C23" s="19" t="s">
        <v>20</v>
      </c>
      <c r="D23" s="59">
        <f t="shared" si="0"/>
        <v>0.65</v>
      </c>
      <c r="E23" s="32">
        <v>1</v>
      </c>
      <c r="F23" s="59">
        <f t="shared" si="1"/>
        <v>0</v>
      </c>
      <c r="G23" s="180"/>
      <c r="H23" s="180"/>
      <c r="I23" s="180"/>
      <c r="J23" s="180"/>
      <c r="K23" s="180"/>
      <c r="L23" s="181"/>
    </row>
    <row r="24" spans="1:12" s="2" customFormat="1" ht="20.100000000000001" customHeight="1">
      <c r="A24" s="163"/>
      <c r="B24" s="179"/>
      <c r="C24" s="19" t="s">
        <v>78</v>
      </c>
      <c r="D24" s="59">
        <f t="shared" si="0"/>
        <v>0.65</v>
      </c>
      <c r="E24" s="32">
        <v>1</v>
      </c>
      <c r="F24" s="59">
        <f t="shared" si="1"/>
        <v>0</v>
      </c>
      <c r="G24" s="180"/>
      <c r="H24" s="180"/>
      <c r="I24" s="180"/>
      <c r="J24" s="180"/>
      <c r="K24" s="180"/>
      <c r="L24" s="181"/>
    </row>
    <row r="25" spans="1:12" s="2" customFormat="1" ht="20.100000000000001" customHeight="1">
      <c r="A25" s="163"/>
      <c r="B25" s="179"/>
      <c r="C25" s="20" t="s">
        <v>79</v>
      </c>
      <c r="D25" s="15">
        <f t="shared" si="0"/>
        <v>0.65</v>
      </c>
      <c r="E25" s="15">
        <v>1</v>
      </c>
      <c r="F25" s="37">
        <f t="shared" si="1"/>
        <v>0</v>
      </c>
      <c r="G25" s="180"/>
      <c r="H25" s="180"/>
      <c r="I25" s="180"/>
      <c r="J25" s="180"/>
      <c r="K25" s="180"/>
      <c r="L25" s="181"/>
    </row>
    <row r="26" spans="1:12" s="2" customFormat="1" ht="20.100000000000001" customHeight="1">
      <c r="A26" s="163"/>
      <c r="B26" s="195" t="s">
        <v>98</v>
      </c>
      <c r="C26" s="54" t="s">
        <v>99</v>
      </c>
      <c r="D26" s="16">
        <f t="shared" si="0"/>
        <v>22.75</v>
      </c>
      <c r="E26" s="38">
        <v>35</v>
      </c>
      <c r="F26" s="36">
        <f t="shared" si="1"/>
        <v>0</v>
      </c>
      <c r="G26" s="180" t="s">
        <v>177</v>
      </c>
      <c r="H26" s="180"/>
      <c r="I26" s="180"/>
      <c r="J26" s="180"/>
      <c r="K26" s="180"/>
      <c r="L26" s="181"/>
    </row>
    <row r="27" spans="1:12" s="2" customFormat="1" ht="20.100000000000001" customHeight="1">
      <c r="A27" s="163"/>
      <c r="B27" s="195"/>
      <c r="C27" s="74" t="s">
        <v>100</v>
      </c>
      <c r="D27" s="21">
        <f t="shared" si="0"/>
        <v>0.65</v>
      </c>
      <c r="E27" s="70">
        <v>1</v>
      </c>
      <c r="F27" s="32">
        <f t="shared" si="1"/>
        <v>0</v>
      </c>
      <c r="G27" s="180"/>
      <c r="H27" s="180"/>
      <c r="I27" s="180"/>
      <c r="J27" s="180"/>
      <c r="K27" s="180"/>
      <c r="L27" s="181"/>
    </row>
    <row r="28" spans="1:12" s="2" customFormat="1" ht="20.100000000000001" customHeight="1">
      <c r="A28" s="163"/>
      <c r="B28" s="195"/>
      <c r="C28" s="74" t="s">
        <v>39</v>
      </c>
      <c r="D28" s="21">
        <f t="shared" si="0"/>
        <v>0.32500000000000001</v>
      </c>
      <c r="E28" s="70">
        <v>0.5</v>
      </c>
      <c r="F28" s="32">
        <f t="shared" si="1"/>
        <v>0</v>
      </c>
      <c r="G28" s="180"/>
      <c r="H28" s="180"/>
      <c r="I28" s="180"/>
      <c r="J28" s="180"/>
      <c r="K28" s="180"/>
      <c r="L28" s="181"/>
    </row>
    <row r="29" spans="1:12" s="2" customFormat="1" ht="20.100000000000001" customHeight="1">
      <c r="A29" s="163"/>
      <c r="B29" s="195"/>
      <c r="C29" s="74" t="s">
        <v>27</v>
      </c>
      <c r="D29" s="21">
        <f t="shared" si="0"/>
        <v>0.32500000000000001</v>
      </c>
      <c r="E29" s="70">
        <v>0.5</v>
      </c>
      <c r="F29" s="32">
        <f t="shared" si="1"/>
        <v>0</v>
      </c>
      <c r="G29" s="180"/>
      <c r="H29" s="180"/>
      <c r="I29" s="180"/>
      <c r="J29" s="180"/>
      <c r="K29" s="180"/>
      <c r="L29" s="181"/>
    </row>
    <row r="30" spans="1:12" s="2" customFormat="1" ht="20.100000000000001" customHeight="1">
      <c r="A30" s="163"/>
      <c r="B30" s="195"/>
      <c r="C30" s="74" t="s">
        <v>28</v>
      </c>
      <c r="D30" s="21">
        <f t="shared" si="0"/>
        <v>0.32500000000000001</v>
      </c>
      <c r="E30" s="70">
        <v>0.5</v>
      </c>
      <c r="F30" s="32">
        <f t="shared" si="1"/>
        <v>0</v>
      </c>
      <c r="G30" s="180"/>
      <c r="H30" s="180"/>
      <c r="I30" s="180"/>
      <c r="J30" s="180"/>
      <c r="K30" s="180"/>
      <c r="L30" s="181"/>
    </row>
    <row r="31" spans="1:12" ht="20.100000000000001" customHeight="1">
      <c r="A31" s="163"/>
      <c r="B31" s="195"/>
      <c r="C31" s="53" t="s">
        <v>35</v>
      </c>
      <c r="D31" s="17">
        <f t="shared" si="0"/>
        <v>1.3</v>
      </c>
      <c r="E31" s="39">
        <v>2</v>
      </c>
      <c r="F31" s="15">
        <f t="shared" si="1"/>
        <v>0</v>
      </c>
      <c r="G31" s="180"/>
      <c r="H31" s="180"/>
      <c r="I31" s="180"/>
      <c r="J31" s="180"/>
      <c r="K31" s="180"/>
      <c r="L31" s="181"/>
    </row>
    <row r="32" spans="1:12" ht="39.950000000000003" customHeight="1">
      <c r="A32" s="164"/>
      <c r="B32" s="43" t="s">
        <v>36</v>
      </c>
      <c r="C32" s="22" t="s">
        <v>37</v>
      </c>
      <c r="D32" s="23">
        <f>E32*0.65</f>
        <v>13</v>
      </c>
      <c r="E32" s="24">
        <v>20</v>
      </c>
      <c r="F32" s="15">
        <f t="shared" si="1"/>
        <v>0</v>
      </c>
      <c r="G32" s="219" t="s">
        <v>83</v>
      </c>
      <c r="H32" s="220"/>
      <c r="I32" s="220"/>
      <c r="J32" s="220"/>
      <c r="K32" s="220"/>
      <c r="L32" s="221"/>
    </row>
    <row r="33" spans="1:12" ht="20.100000000000001" customHeight="1">
      <c r="A33" s="163" t="s">
        <v>14</v>
      </c>
      <c r="B33" s="255" t="s">
        <v>101</v>
      </c>
      <c r="C33" s="18" t="s">
        <v>52</v>
      </c>
      <c r="D33" s="40">
        <f t="shared" ref="D33:D41" si="3">E33*0.65</f>
        <v>13</v>
      </c>
      <c r="E33" s="36">
        <v>20</v>
      </c>
      <c r="F33" s="40">
        <f t="shared" si="1"/>
        <v>0</v>
      </c>
      <c r="G33" s="185" t="s">
        <v>102</v>
      </c>
      <c r="H33" s="186"/>
      <c r="I33" s="186"/>
      <c r="J33" s="186"/>
      <c r="K33" s="186"/>
      <c r="L33" s="187"/>
    </row>
    <row r="34" spans="1:12" ht="20.100000000000001" customHeight="1">
      <c r="A34" s="163"/>
      <c r="B34" s="256"/>
      <c r="C34" s="19" t="s">
        <v>103</v>
      </c>
      <c r="D34" s="59">
        <f t="shared" si="3"/>
        <v>9.75</v>
      </c>
      <c r="E34" s="32">
        <v>15</v>
      </c>
      <c r="F34" s="59">
        <f t="shared" si="1"/>
        <v>0</v>
      </c>
      <c r="G34" s="188"/>
      <c r="H34" s="189"/>
      <c r="I34" s="189"/>
      <c r="J34" s="189"/>
      <c r="K34" s="189"/>
      <c r="L34" s="190"/>
    </row>
    <row r="35" spans="1:12" ht="20.100000000000001" customHeight="1">
      <c r="A35" s="163"/>
      <c r="B35" s="256"/>
      <c r="C35" s="19" t="s">
        <v>104</v>
      </c>
      <c r="D35" s="59">
        <f t="shared" si="3"/>
        <v>3.25</v>
      </c>
      <c r="E35" s="32">
        <v>5</v>
      </c>
      <c r="F35" s="59">
        <f t="shared" si="1"/>
        <v>0</v>
      </c>
      <c r="G35" s="188"/>
      <c r="H35" s="189"/>
      <c r="I35" s="189"/>
      <c r="J35" s="189"/>
      <c r="K35" s="189"/>
      <c r="L35" s="190"/>
    </row>
    <row r="36" spans="1:12" s="2" customFormat="1" ht="20.100000000000001" customHeight="1">
      <c r="A36" s="163"/>
      <c r="B36" s="256"/>
      <c r="C36" s="19" t="s">
        <v>28</v>
      </c>
      <c r="D36" s="59">
        <f t="shared" si="3"/>
        <v>0.32500000000000001</v>
      </c>
      <c r="E36" s="32">
        <v>0.5</v>
      </c>
      <c r="F36" s="59">
        <f t="shared" si="1"/>
        <v>0</v>
      </c>
      <c r="G36" s="188"/>
      <c r="H36" s="189"/>
      <c r="I36" s="189"/>
      <c r="J36" s="189"/>
      <c r="K36" s="189"/>
      <c r="L36" s="190"/>
    </row>
    <row r="37" spans="1:12" s="2" customFormat="1" ht="20.100000000000001" customHeight="1">
      <c r="A37" s="163"/>
      <c r="B37" s="257"/>
      <c r="C37" s="20" t="s">
        <v>105</v>
      </c>
      <c r="D37" s="37">
        <f t="shared" si="3"/>
        <v>6.5000000000000002E-2</v>
      </c>
      <c r="E37" s="15">
        <v>0.1</v>
      </c>
      <c r="F37" s="37">
        <f t="shared" si="1"/>
        <v>0</v>
      </c>
      <c r="G37" s="191"/>
      <c r="H37" s="192"/>
      <c r="I37" s="192"/>
      <c r="J37" s="192"/>
      <c r="K37" s="192"/>
      <c r="L37" s="193"/>
    </row>
    <row r="38" spans="1:12" s="2" customFormat="1" ht="20.100000000000001" customHeight="1">
      <c r="A38" s="163"/>
      <c r="B38" s="149" t="s">
        <v>106</v>
      </c>
      <c r="C38" s="65" t="s">
        <v>106</v>
      </c>
      <c r="D38" s="31">
        <f t="shared" si="3"/>
        <v>32.5</v>
      </c>
      <c r="E38" s="48">
        <v>50</v>
      </c>
      <c r="F38" s="32">
        <f t="shared" si="1"/>
        <v>0</v>
      </c>
      <c r="G38" s="258"/>
      <c r="H38" s="259"/>
      <c r="I38" s="259"/>
      <c r="J38" s="259"/>
      <c r="K38" s="259"/>
      <c r="L38" s="260"/>
    </row>
    <row r="39" spans="1:12" ht="20.100000000000001" customHeight="1">
      <c r="A39" s="163"/>
      <c r="B39" s="245" t="s">
        <v>107</v>
      </c>
      <c r="C39" s="89" t="s">
        <v>51</v>
      </c>
      <c r="D39" s="16">
        <f t="shared" si="3"/>
        <v>1.9500000000000002</v>
      </c>
      <c r="E39" s="16">
        <v>3</v>
      </c>
      <c r="F39" s="36">
        <f t="shared" si="1"/>
        <v>0</v>
      </c>
      <c r="G39" s="185" t="s">
        <v>181</v>
      </c>
      <c r="H39" s="186"/>
      <c r="I39" s="186"/>
      <c r="J39" s="186"/>
      <c r="K39" s="186"/>
      <c r="L39" s="187"/>
    </row>
    <row r="40" spans="1:12" ht="20.100000000000001" customHeight="1">
      <c r="A40" s="163"/>
      <c r="B40" s="183"/>
      <c r="C40" s="41" t="s">
        <v>108</v>
      </c>
      <c r="D40" s="21">
        <f t="shared" si="3"/>
        <v>3.9000000000000004</v>
      </c>
      <c r="E40" s="21">
        <v>6</v>
      </c>
      <c r="F40" s="32">
        <f t="shared" si="1"/>
        <v>0</v>
      </c>
      <c r="G40" s="188"/>
      <c r="H40" s="189"/>
      <c r="I40" s="189"/>
      <c r="J40" s="189"/>
      <c r="K40" s="189"/>
      <c r="L40" s="190"/>
    </row>
    <row r="41" spans="1:12" s="2" customFormat="1" ht="20.100000000000001" customHeight="1">
      <c r="A41" s="163"/>
      <c r="B41" s="184"/>
      <c r="C41" s="93" t="s">
        <v>35</v>
      </c>
      <c r="D41" s="17">
        <f t="shared" si="3"/>
        <v>5.2</v>
      </c>
      <c r="E41" s="17">
        <v>8</v>
      </c>
      <c r="F41" s="15">
        <f t="shared" si="1"/>
        <v>0</v>
      </c>
      <c r="G41" s="191"/>
      <c r="H41" s="192"/>
      <c r="I41" s="192"/>
      <c r="J41" s="192"/>
      <c r="K41" s="192"/>
      <c r="L41" s="193"/>
    </row>
    <row r="42" spans="1:12" s="2" customFormat="1" ht="20.100000000000001" customHeight="1" thickBot="1">
      <c r="A42" s="177"/>
      <c r="B42" s="118" t="s">
        <v>11</v>
      </c>
      <c r="C42" s="119" t="s">
        <v>12</v>
      </c>
      <c r="D42" s="120">
        <f>E42*0.65</f>
        <v>130</v>
      </c>
      <c r="E42" s="121">
        <v>200</v>
      </c>
      <c r="F42" s="122">
        <f t="shared" si="1"/>
        <v>0</v>
      </c>
      <c r="G42" s="196"/>
      <c r="H42" s="197"/>
      <c r="I42" s="197"/>
      <c r="J42" s="197"/>
      <c r="K42" s="197"/>
      <c r="L42" s="198"/>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6.5" customHeight="1">
      <c r="B94" s="6"/>
    </row>
    <row r="95" spans="2:2" s="2" customFormat="1" ht="16.5" customHeight="1">
      <c r="B95" s="6"/>
    </row>
    <row r="96" spans="2:2" s="2" customFormat="1" ht="16.5" customHeight="1">
      <c r="B96" s="6"/>
    </row>
    <row r="97" spans="2:2" s="2" customFormat="1" ht="16.5" customHeight="1">
      <c r="B97" s="6"/>
    </row>
    <row r="98" spans="2:2" s="2" customFormat="1" ht="16.5" customHeight="1">
      <c r="B98" s="6"/>
    </row>
    <row r="99" spans="2:2" s="2" customFormat="1" ht="16.5" customHeight="1">
      <c r="B99" s="6"/>
    </row>
    <row r="100" spans="2:2" s="2" customFormat="1" ht="17.25" customHeight="1">
      <c r="B100" s="6"/>
    </row>
    <row r="101" spans="2:2" s="2" customFormat="1" ht="17.25" customHeight="1">
      <c r="B101" s="6"/>
    </row>
    <row r="102" spans="2:2" s="2" customFormat="1" ht="13.5">
      <c r="B102" s="6"/>
    </row>
    <row r="103" spans="2:2" s="2" customFormat="1" ht="13.5">
      <c r="B103" s="6"/>
    </row>
    <row r="104" spans="2:2" s="2" customFormat="1" ht="16.5" customHeight="1">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sheetData>
  <mergeCells count="18">
    <mergeCell ref="B39:B41"/>
    <mergeCell ref="G39:L41"/>
    <mergeCell ref="A1:L3"/>
    <mergeCell ref="A5:B5"/>
    <mergeCell ref="G9:L9"/>
    <mergeCell ref="G42:L42"/>
    <mergeCell ref="A10:A32"/>
    <mergeCell ref="A33:A42"/>
    <mergeCell ref="B10:B20"/>
    <mergeCell ref="G10:L20"/>
    <mergeCell ref="B21:B25"/>
    <mergeCell ref="G21:L25"/>
    <mergeCell ref="B26:B31"/>
    <mergeCell ref="G26:L31"/>
    <mergeCell ref="G32:L32"/>
    <mergeCell ref="B33:B37"/>
    <mergeCell ref="G33:L37"/>
    <mergeCell ref="G38:L38"/>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38"/>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9" t="s">
        <v>57</v>
      </c>
      <c r="B1" s="200"/>
      <c r="C1" s="200"/>
      <c r="D1" s="200"/>
      <c r="E1" s="200"/>
      <c r="F1" s="200"/>
      <c r="G1" s="200"/>
      <c r="H1" s="200"/>
      <c r="I1" s="200"/>
      <c r="J1" s="200"/>
      <c r="K1" s="200"/>
      <c r="L1" s="200"/>
    </row>
    <row r="2" spans="1:12" ht="15.75" customHeight="1">
      <c r="A2" s="200"/>
      <c r="B2" s="200"/>
      <c r="C2" s="200"/>
      <c r="D2" s="200"/>
      <c r="E2" s="200"/>
      <c r="F2" s="200"/>
      <c r="G2" s="200"/>
      <c r="H2" s="200"/>
      <c r="I2" s="200"/>
      <c r="J2" s="200"/>
      <c r="K2" s="200"/>
      <c r="L2" s="200"/>
    </row>
    <row r="3" spans="1:12" ht="15.75" customHeight="1">
      <c r="A3" s="200"/>
      <c r="B3" s="200"/>
      <c r="C3" s="200"/>
      <c r="D3" s="200"/>
      <c r="E3" s="200"/>
      <c r="F3" s="200"/>
      <c r="G3" s="200"/>
      <c r="H3" s="200"/>
      <c r="I3" s="200"/>
      <c r="J3" s="200"/>
      <c r="K3" s="200"/>
      <c r="L3" s="200"/>
    </row>
    <row r="4" spans="1:12" ht="13.5" customHeight="1">
      <c r="B4" s="4"/>
      <c r="D4" s="4"/>
      <c r="E4"/>
      <c r="F4"/>
      <c r="G4"/>
    </row>
    <row r="5" spans="1:12" ht="17.25" customHeight="1">
      <c r="A5" s="201" t="s">
        <v>8</v>
      </c>
      <c r="B5" s="201"/>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02" t="s">
        <v>3</v>
      </c>
      <c r="H9" s="202"/>
      <c r="I9" s="202"/>
      <c r="J9" s="202"/>
      <c r="K9" s="202"/>
      <c r="L9" s="203"/>
    </row>
    <row r="10" spans="1:12" s="2" customFormat="1" ht="20.100000000000001" customHeight="1">
      <c r="A10" s="162" t="s">
        <v>13</v>
      </c>
      <c r="B10" s="278" t="s">
        <v>109</v>
      </c>
      <c r="C10" s="123" t="s">
        <v>18</v>
      </c>
      <c r="D10" s="84">
        <f t="shared" ref="D10:D26" si="0">E10*0.65</f>
        <v>33.800000000000004</v>
      </c>
      <c r="E10" s="86">
        <v>52</v>
      </c>
      <c r="F10" s="36">
        <f t="shared" ref="F10:F32" si="1">($B$6*D10)+($B$7*E10)</f>
        <v>0</v>
      </c>
      <c r="G10" s="185" t="s">
        <v>166</v>
      </c>
      <c r="H10" s="186"/>
      <c r="I10" s="186"/>
      <c r="J10" s="186"/>
      <c r="K10" s="186"/>
      <c r="L10" s="187"/>
    </row>
    <row r="11" spans="1:12" s="2" customFormat="1" ht="20.100000000000001" customHeight="1">
      <c r="A11" s="163"/>
      <c r="B11" s="279"/>
      <c r="C11" s="124" t="s">
        <v>110</v>
      </c>
      <c r="D11" s="33">
        <f t="shared" si="0"/>
        <v>1.9500000000000002</v>
      </c>
      <c r="E11" s="14">
        <v>3</v>
      </c>
      <c r="F11" s="15">
        <f t="shared" si="1"/>
        <v>0</v>
      </c>
      <c r="G11" s="191"/>
      <c r="H11" s="192"/>
      <c r="I11" s="192"/>
      <c r="J11" s="192"/>
      <c r="K11" s="192"/>
      <c r="L11" s="193"/>
    </row>
    <row r="12" spans="1:12" ht="20.100000000000001" customHeight="1">
      <c r="A12" s="163"/>
      <c r="B12" s="267" t="s">
        <v>111</v>
      </c>
      <c r="C12" s="85" t="s">
        <v>112</v>
      </c>
      <c r="D12" s="125">
        <f t="shared" si="0"/>
        <v>2.6</v>
      </c>
      <c r="E12" s="47">
        <v>4</v>
      </c>
      <c r="F12" s="131">
        <f t="shared" si="1"/>
        <v>0</v>
      </c>
      <c r="G12" s="268" t="s">
        <v>160</v>
      </c>
      <c r="H12" s="268"/>
      <c r="I12" s="268"/>
      <c r="J12" s="268"/>
      <c r="K12" s="268"/>
      <c r="L12" s="269"/>
    </row>
    <row r="13" spans="1:12" ht="20.100000000000001" customHeight="1">
      <c r="A13" s="163"/>
      <c r="B13" s="267"/>
      <c r="C13" s="126" t="s">
        <v>19</v>
      </c>
      <c r="D13" s="101">
        <f t="shared" si="0"/>
        <v>3.25</v>
      </c>
      <c r="E13" s="48">
        <v>5</v>
      </c>
      <c r="F13" s="132">
        <f t="shared" si="1"/>
        <v>0</v>
      </c>
      <c r="G13" s="268"/>
      <c r="H13" s="268"/>
      <c r="I13" s="268"/>
      <c r="J13" s="268"/>
      <c r="K13" s="268"/>
      <c r="L13" s="269"/>
    </row>
    <row r="14" spans="1:12" ht="20.100000000000001" customHeight="1">
      <c r="A14" s="163"/>
      <c r="B14" s="267"/>
      <c r="C14" s="126" t="s">
        <v>24</v>
      </c>
      <c r="D14" s="101">
        <f t="shared" si="0"/>
        <v>0.32500000000000001</v>
      </c>
      <c r="E14" s="48">
        <v>0.5</v>
      </c>
      <c r="F14" s="132">
        <f t="shared" si="1"/>
        <v>0</v>
      </c>
      <c r="G14" s="268"/>
      <c r="H14" s="268"/>
      <c r="I14" s="268"/>
      <c r="J14" s="268"/>
      <c r="K14" s="268"/>
      <c r="L14" s="269"/>
    </row>
    <row r="15" spans="1:12" ht="20.100000000000001" customHeight="1">
      <c r="A15" s="163"/>
      <c r="B15" s="267"/>
      <c r="C15" s="126" t="s">
        <v>20</v>
      </c>
      <c r="D15" s="101">
        <f t="shared" si="0"/>
        <v>0.65</v>
      </c>
      <c r="E15" s="48">
        <v>1</v>
      </c>
      <c r="F15" s="132">
        <f t="shared" si="1"/>
        <v>0</v>
      </c>
      <c r="G15" s="268"/>
      <c r="H15" s="268"/>
      <c r="I15" s="268"/>
      <c r="J15" s="268"/>
      <c r="K15" s="268"/>
      <c r="L15" s="269"/>
    </row>
    <row r="16" spans="1:12" ht="20.100000000000001" customHeight="1">
      <c r="A16" s="163"/>
      <c r="B16" s="267"/>
      <c r="C16" s="73" t="s">
        <v>28</v>
      </c>
      <c r="D16" s="97">
        <f t="shared" si="0"/>
        <v>0.32500000000000001</v>
      </c>
      <c r="E16" s="63">
        <v>0.5</v>
      </c>
      <c r="F16" s="15">
        <f t="shared" si="1"/>
        <v>0</v>
      </c>
      <c r="G16" s="268"/>
      <c r="H16" s="268"/>
      <c r="I16" s="268"/>
      <c r="J16" s="268"/>
      <c r="K16" s="268"/>
      <c r="L16" s="269"/>
    </row>
    <row r="17" spans="1:12" ht="20.100000000000001" customHeight="1">
      <c r="A17" s="163"/>
      <c r="B17" s="270" t="s">
        <v>115</v>
      </c>
      <c r="C17" s="87" t="s">
        <v>113</v>
      </c>
      <c r="D17" s="44">
        <f t="shared" si="0"/>
        <v>22.75</v>
      </c>
      <c r="E17" s="125">
        <v>35</v>
      </c>
      <c r="F17" s="127">
        <f t="shared" si="1"/>
        <v>0</v>
      </c>
      <c r="G17" s="271" t="s">
        <v>178</v>
      </c>
      <c r="H17" s="225"/>
      <c r="I17" s="225"/>
      <c r="J17" s="225"/>
      <c r="K17" s="225"/>
      <c r="L17" s="272"/>
    </row>
    <row r="18" spans="1:12" ht="20.100000000000001" customHeight="1">
      <c r="A18" s="163"/>
      <c r="B18" s="165"/>
      <c r="C18" s="88" t="s">
        <v>33</v>
      </c>
      <c r="D18" s="45">
        <f t="shared" si="0"/>
        <v>6.5</v>
      </c>
      <c r="E18" s="101">
        <v>10</v>
      </c>
      <c r="F18" s="128">
        <f t="shared" si="1"/>
        <v>0</v>
      </c>
      <c r="G18" s="273"/>
      <c r="H18" s="228"/>
      <c r="I18" s="228"/>
      <c r="J18" s="228"/>
      <c r="K18" s="228"/>
      <c r="L18" s="274"/>
    </row>
    <row r="19" spans="1:12" s="2" customFormat="1" ht="20.100000000000001" customHeight="1">
      <c r="A19" s="163"/>
      <c r="B19" s="165"/>
      <c r="C19" s="88" t="s">
        <v>23</v>
      </c>
      <c r="D19" s="45">
        <f t="shared" si="0"/>
        <v>3.25</v>
      </c>
      <c r="E19" s="101">
        <v>5</v>
      </c>
      <c r="F19" s="128">
        <f t="shared" si="1"/>
        <v>0</v>
      </c>
      <c r="G19" s="273"/>
      <c r="H19" s="228"/>
      <c r="I19" s="228"/>
      <c r="J19" s="228"/>
      <c r="K19" s="228"/>
      <c r="L19" s="274"/>
    </row>
    <row r="20" spans="1:12" s="2" customFormat="1" ht="20.100000000000001" customHeight="1">
      <c r="A20" s="163"/>
      <c r="B20" s="165"/>
      <c r="C20" s="88" t="s">
        <v>114</v>
      </c>
      <c r="D20" s="45">
        <f t="shared" si="0"/>
        <v>0.97500000000000009</v>
      </c>
      <c r="E20" s="101">
        <v>1.5</v>
      </c>
      <c r="F20" s="128">
        <f t="shared" si="1"/>
        <v>0</v>
      </c>
      <c r="G20" s="273"/>
      <c r="H20" s="228"/>
      <c r="I20" s="228"/>
      <c r="J20" s="228"/>
      <c r="K20" s="228"/>
      <c r="L20" s="274"/>
    </row>
    <row r="21" spans="1:12" s="2" customFormat="1" ht="20.100000000000001" customHeight="1">
      <c r="A21" s="163"/>
      <c r="B21" s="166"/>
      <c r="C21" s="129" t="s">
        <v>35</v>
      </c>
      <c r="D21" s="109">
        <f t="shared" si="0"/>
        <v>1.3</v>
      </c>
      <c r="E21" s="97">
        <v>2</v>
      </c>
      <c r="F21" s="130">
        <f t="shared" si="1"/>
        <v>0</v>
      </c>
      <c r="G21" s="275"/>
      <c r="H21" s="276"/>
      <c r="I21" s="276"/>
      <c r="J21" s="276"/>
      <c r="K21" s="276"/>
      <c r="L21" s="277"/>
    </row>
    <row r="22" spans="1:12" s="2" customFormat="1" ht="20.100000000000001" customHeight="1">
      <c r="A22" s="163"/>
      <c r="B22" s="245" t="s">
        <v>116</v>
      </c>
      <c r="C22" s="18" t="s">
        <v>50</v>
      </c>
      <c r="D22" s="47">
        <f t="shared" si="0"/>
        <v>19.5</v>
      </c>
      <c r="E22" s="47">
        <v>30</v>
      </c>
      <c r="F22" s="36">
        <f t="shared" si="1"/>
        <v>0</v>
      </c>
      <c r="G22" s="186" t="s">
        <v>179</v>
      </c>
      <c r="H22" s="186"/>
      <c r="I22" s="186"/>
      <c r="J22" s="186"/>
      <c r="K22" s="186"/>
      <c r="L22" s="187"/>
    </row>
    <row r="23" spans="1:12" s="2" customFormat="1" ht="20.100000000000001" customHeight="1">
      <c r="A23" s="163"/>
      <c r="B23" s="183"/>
      <c r="C23" s="19" t="s">
        <v>32</v>
      </c>
      <c r="D23" s="48">
        <f t="shared" si="0"/>
        <v>0.32500000000000001</v>
      </c>
      <c r="E23" s="48">
        <v>0.5</v>
      </c>
      <c r="F23" s="32">
        <f t="shared" si="1"/>
        <v>0</v>
      </c>
      <c r="G23" s="189"/>
      <c r="H23" s="189"/>
      <c r="I23" s="189"/>
      <c r="J23" s="189"/>
      <c r="K23" s="189"/>
      <c r="L23" s="190"/>
    </row>
    <row r="24" spans="1:12" s="2" customFormat="1" ht="20.100000000000001" customHeight="1">
      <c r="A24" s="163"/>
      <c r="B24" s="183"/>
      <c r="C24" s="19" t="s">
        <v>117</v>
      </c>
      <c r="D24" s="48">
        <f t="shared" si="0"/>
        <v>1.9500000000000002</v>
      </c>
      <c r="E24" s="48">
        <v>3</v>
      </c>
      <c r="F24" s="32">
        <f t="shared" si="1"/>
        <v>0</v>
      </c>
      <c r="G24" s="189"/>
      <c r="H24" s="189"/>
      <c r="I24" s="189"/>
      <c r="J24" s="189"/>
      <c r="K24" s="189"/>
      <c r="L24" s="190"/>
    </row>
    <row r="25" spans="1:12" s="2" customFormat="1" ht="20.100000000000001" customHeight="1">
      <c r="A25" s="163"/>
      <c r="B25" s="183"/>
      <c r="C25" s="19" t="s">
        <v>49</v>
      </c>
      <c r="D25" s="48">
        <f t="shared" si="0"/>
        <v>3.25</v>
      </c>
      <c r="E25" s="48">
        <v>5</v>
      </c>
      <c r="F25" s="32">
        <f t="shared" si="1"/>
        <v>0</v>
      </c>
      <c r="G25" s="189"/>
      <c r="H25" s="189"/>
      <c r="I25" s="189"/>
      <c r="J25" s="189"/>
      <c r="K25" s="189"/>
      <c r="L25" s="190"/>
    </row>
    <row r="26" spans="1:12" s="2" customFormat="1" ht="20.100000000000001" customHeight="1">
      <c r="A26" s="163"/>
      <c r="B26" s="184"/>
      <c r="C26" s="20" t="s">
        <v>35</v>
      </c>
      <c r="D26" s="63">
        <f t="shared" si="0"/>
        <v>3.25</v>
      </c>
      <c r="E26" s="63">
        <v>5</v>
      </c>
      <c r="F26" s="15">
        <f t="shared" si="1"/>
        <v>0</v>
      </c>
      <c r="G26" s="192"/>
      <c r="H26" s="192"/>
      <c r="I26" s="192"/>
      <c r="J26" s="192"/>
      <c r="K26" s="192"/>
      <c r="L26" s="193"/>
    </row>
    <row r="27" spans="1:12" s="2" customFormat="1" ht="39.950000000000003" customHeight="1">
      <c r="A27" s="164"/>
      <c r="B27" s="30" t="s">
        <v>36</v>
      </c>
      <c r="C27" s="22" t="s">
        <v>37</v>
      </c>
      <c r="D27" s="23">
        <f>E27*0.65</f>
        <v>13</v>
      </c>
      <c r="E27" s="24">
        <v>20</v>
      </c>
      <c r="F27" s="15">
        <f t="shared" si="1"/>
        <v>0</v>
      </c>
      <c r="G27" s="219" t="s">
        <v>83</v>
      </c>
      <c r="H27" s="220"/>
      <c r="I27" s="220"/>
      <c r="J27" s="220"/>
      <c r="K27" s="220"/>
      <c r="L27" s="221"/>
    </row>
    <row r="28" spans="1:12" s="2" customFormat="1" ht="28.5" customHeight="1">
      <c r="A28" s="163" t="s">
        <v>14</v>
      </c>
      <c r="B28" s="245" t="s">
        <v>118</v>
      </c>
      <c r="C28" s="18" t="s">
        <v>52</v>
      </c>
      <c r="D28" s="40">
        <f t="shared" ref="D28:D31" si="2">E28*0.65</f>
        <v>13</v>
      </c>
      <c r="E28" s="36">
        <v>20</v>
      </c>
      <c r="F28" s="40">
        <f t="shared" si="1"/>
        <v>0</v>
      </c>
      <c r="G28" s="261" t="s">
        <v>154</v>
      </c>
      <c r="H28" s="261"/>
      <c r="I28" s="261"/>
      <c r="J28" s="261"/>
      <c r="K28" s="261"/>
      <c r="L28" s="262"/>
    </row>
    <row r="29" spans="1:12" s="2" customFormat="1" ht="28.5" customHeight="1">
      <c r="A29" s="163"/>
      <c r="B29" s="183"/>
      <c r="C29" s="19" t="s">
        <v>119</v>
      </c>
      <c r="D29" s="59">
        <f t="shared" si="2"/>
        <v>13</v>
      </c>
      <c r="E29" s="32">
        <v>20</v>
      </c>
      <c r="F29" s="59">
        <f t="shared" si="1"/>
        <v>0</v>
      </c>
      <c r="G29" s="263"/>
      <c r="H29" s="263"/>
      <c r="I29" s="263"/>
      <c r="J29" s="263"/>
      <c r="K29" s="263"/>
      <c r="L29" s="264"/>
    </row>
    <row r="30" spans="1:12" s="2" customFormat="1" ht="28.5" customHeight="1">
      <c r="A30" s="163"/>
      <c r="B30" s="184"/>
      <c r="C30" s="20" t="s">
        <v>32</v>
      </c>
      <c r="D30" s="37">
        <f t="shared" si="2"/>
        <v>6.5000000000000002E-2</v>
      </c>
      <c r="E30" s="15">
        <v>0.1</v>
      </c>
      <c r="F30" s="37">
        <f t="shared" si="1"/>
        <v>0</v>
      </c>
      <c r="G30" s="265"/>
      <c r="H30" s="265"/>
      <c r="I30" s="265"/>
      <c r="J30" s="265"/>
      <c r="K30" s="265"/>
      <c r="L30" s="266"/>
    </row>
    <row r="31" spans="1:12" s="2" customFormat="1" ht="20.100000000000001" customHeight="1">
      <c r="A31" s="163"/>
      <c r="B31" s="150" t="s">
        <v>120</v>
      </c>
      <c r="C31" s="106" t="s">
        <v>120</v>
      </c>
      <c r="D31" s="31">
        <f t="shared" si="2"/>
        <v>26</v>
      </c>
      <c r="E31" s="25">
        <v>40</v>
      </c>
      <c r="F31" s="25">
        <f t="shared" si="1"/>
        <v>0</v>
      </c>
      <c r="G31" s="242"/>
      <c r="H31" s="243"/>
      <c r="I31" s="243"/>
      <c r="J31" s="243"/>
      <c r="K31" s="243"/>
      <c r="L31" s="244"/>
    </row>
    <row r="32" spans="1:12" s="2" customFormat="1" ht="20.100000000000001" customHeight="1" thickBot="1">
      <c r="A32" s="177"/>
      <c r="B32" s="118" t="s">
        <v>11</v>
      </c>
      <c r="C32" s="119" t="s">
        <v>12</v>
      </c>
      <c r="D32" s="120">
        <f>E32*0.65</f>
        <v>130</v>
      </c>
      <c r="E32" s="121">
        <v>200</v>
      </c>
      <c r="F32" s="122">
        <f t="shared" si="1"/>
        <v>0</v>
      </c>
      <c r="G32" s="196"/>
      <c r="H32" s="197"/>
      <c r="I32" s="197"/>
      <c r="J32" s="197"/>
      <c r="K32" s="197"/>
      <c r="L32" s="198"/>
    </row>
    <row r="33" spans="2:2" s="2" customFormat="1" ht="13.5">
      <c r="B33" s="6"/>
    </row>
    <row r="34" spans="2:2" s="2" customFormat="1" ht="13.5">
      <c r="B34" s="6"/>
    </row>
    <row r="35" spans="2:2" s="2" customFormat="1" ht="13.5">
      <c r="B35" s="6"/>
    </row>
    <row r="36" spans="2:2" s="2" customFormat="1" ht="13.5">
      <c r="B36" s="6"/>
    </row>
    <row r="37" spans="2:2" s="2" customFormat="1" ht="13.5">
      <c r="B37" s="6"/>
    </row>
    <row r="38" spans="2:2" s="2" customFormat="1" ht="13.5">
      <c r="B38" s="6"/>
    </row>
    <row r="39" spans="2:2" s="2" customFormat="1" ht="13.5">
      <c r="B39" s="6"/>
    </row>
    <row r="40" spans="2:2" s="2" customFormat="1" ht="13.5">
      <c r="B40" s="6"/>
    </row>
    <row r="41" spans="2:2" s="2" customFormat="1" ht="13.5">
      <c r="B41" s="6"/>
    </row>
    <row r="42" spans="2:2" s="2" customFormat="1" ht="13.5">
      <c r="B42" s="6"/>
    </row>
    <row r="43" spans="2:2" s="2" customFormat="1" ht="13.5">
      <c r="B43" s="6"/>
    </row>
    <row r="44" spans="2:2" s="2" customFormat="1" ht="13.5">
      <c r="B44" s="6"/>
    </row>
    <row r="45" spans="2:2" s="2" customFormat="1" ht="13.5">
      <c r="B45" s="6"/>
    </row>
    <row r="46" spans="2:2" s="2" customFormat="1" ht="13.5">
      <c r="B46" s="6"/>
    </row>
    <row r="47" spans="2:2" s="2" customFormat="1" ht="13.5">
      <c r="B47" s="6"/>
    </row>
    <row r="48" spans="2: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6.5" customHeight="1">
      <c r="B66" s="6"/>
    </row>
    <row r="67" spans="2:2" s="2" customFormat="1" ht="16.5" customHeight="1">
      <c r="B67" s="6"/>
    </row>
    <row r="68" spans="2:2" s="2" customFormat="1" ht="16.5" customHeight="1">
      <c r="B68" s="6"/>
    </row>
    <row r="69" spans="2:2" s="2" customFormat="1" ht="16.5" customHeight="1">
      <c r="B69" s="6"/>
    </row>
    <row r="70" spans="2:2" s="2" customFormat="1" ht="16.5" customHeight="1">
      <c r="B70" s="6"/>
    </row>
    <row r="71" spans="2:2" s="2" customFormat="1" ht="16.5" customHeight="1">
      <c r="B71" s="6"/>
    </row>
    <row r="72" spans="2:2" s="2" customFormat="1" ht="17.25" customHeight="1">
      <c r="B72" s="6"/>
    </row>
    <row r="73" spans="2:2" s="2" customFormat="1" ht="17.25" customHeight="1">
      <c r="B73" s="6"/>
    </row>
    <row r="74" spans="2:2" s="2" customFormat="1" ht="13.5">
      <c r="B74" s="6"/>
    </row>
    <row r="75" spans="2:2" s="2" customFormat="1" ht="13.5">
      <c r="B75" s="6"/>
    </row>
    <row r="76" spans="2:2" s="2" customFormat="1" ht="16.5" customHeight="1">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1:7" s="2" customFormat="1" ht="13.5">
      <c r="B145" s="6"/>
    </row>
    <row r="146" spans="1:7" s="2" customFormat="1" ht="13.5">
      <c r="B146" s="6"/>
    </row>
    <row r="147" spans="1:7" s="2" customFormat="1" ht="13.5">
      <c r="B147" s="6"/>
    </row>
    <row r="148" spans="1:7" s="2" customFormat="1" ht="13.5">
      <c r="B148" s="6"/>
    </row>
    <row r="149" spans="1:7" s="2" customFormat="1" ht="13.5">
      <c r="B149" s="6"/>
    </row>
    <row r="150" spans="1:7" s="2" customFormat="1" ht="13.5">
      <c r="B150" s="6"/>
    </row>
    <row r="151" spans="1:7" s="2" customFormat="1" ht="13.5">
      <c r="B151" s="6"/>
    </row>
    <row r="152" spans="1:7" s="2" customFormat="1" ht="13.5">
      <c r="B152" s="6"/>
    </row>
    <row r="153" spans="1:7" s="2" customFormat="1" ht="13.5">
      <c r="B153" s="6"/>
    </row>
    <row r="154" spans="1:7" s="2" customFormat="1" ht="13.5">
      <c r="B154" s="6"/>
    </row>
    <row r="155" spans="1:7" s="2" customFormat="1" ht="13.5">
      <c r="B155" s="6"/>
    </row>
    <row r="156" spans="1:7" s="2" customFormat="1" ht="13.5">
      <c r="B156" s="6"/>
    </row>
    <row r="157" spans="1:7" s="2" customFormat="1" ht="13.5">
      <c r="B157" s="6"/>
    </row>
    <row r="158" spans="1:7" s="2" customFormat="1" ht="13.5">
      <c r="A158" s="3"/>
      <c r="B158" s="7"/>
      <c r="C158" s="3"/>
      <c r="G158" s="6"/>
    </row>
    <row r="159" spans="1:7" s="2" customFormat="1" ht="13.5">
      <c r="A159" s="3"/>
      <c r="B159" s="7"/>
      <c r="C159" s="3"/>
      <c r="G159" s="6"/>
    </row>
    <row r="160" spans="1:7" s="2" customFormat="1" ht="13.5">
      <c r="A160" s="3"/>
      <c r="B160" s="7"/>
      <c r="C160" s="3"/>
      <c r="G160" s="6"/>
    </row>
    <row r="161" spans="1:7" s="2" customFormat="1" ht="13.5">
      <c r="A161" s="3"/>
      <c r="B161" s="7"/>
      <c r="C161" s="3"/>
      <c r="G161" s="6"/>
    </row>
    <row r="162" spans="1:7" s="2" customFormat="1" ht="13.5">
      <c r="A162" s="3"/>
      <c r="B162" s="7"/>
      <c r="C162" s="3"/>
      <c r="G162" s="6"/>
    </row>
    <row r="163" spans="1:7" s="2" customFormat="1" ht="13.5">
      <c r="A163" s="3"/>
      <c r="B163" s="7"/>
      <c r="C163" s="3"/>
      <c r="G163" s="6"/>
    </row>
    <row r="164" spans="1:7" s="2" customFormat="1" ht="13.5">
      <c r="A164" s="3"/>
      <c r="B164" s="7"/>
      <c r="C164" s="3"/>
      <c r="G164" s="6"/>
    </row>
    <row r="165" spans="1:7" s="2" customFormat="1" ht="13.5">
      <c r="A165" s="3"/>
      <c r="B165" s="7"/>
      <c r="C165" s="3"/>
      <c r="G165" s="6"/>
    </row>
    <row r="166" spans="1:7" s="2" customFormat="1" ht="13.5">
      <c r="A166" s="3"/>
      <c r="B166" s="7"/>
      <c r="C166" s="3"/>
      <c r="G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D188" s="3"/>
      <c r="E188" s="3"/>
      <c r="F188" s="3"/>
      <c r="G188" s="7"/>
    </row>
    <row r="189" spans="1:7" s="2" customFormat="1" ht="13.5">
      <c r="A189" s="3"/>
      <c r="B189" s="7"/>
      <c r="C189" s="3"/>
      <c r="D189" s="3"/>
      <c r="E189" s="3"/>
      <c r="F189" s="3"/>
      <c r="G189" s="7"/>
    </row>
    <row r="190" spans="1:7" s="2" customFormat="1" ht="13.5">
      <c r="A190" s="3"/>
      <c r="B190" s="7"/>
      <c r="C190" s="3"/>
      <c r="D190" s="3"/>
      <c r="E190" s="3"/>
      <c r="F190" s="3"/>
      <c r="G190" s="7"/>
    </row>
    <row r="191" spans="1:7" s="2" customFormat="1" ht="13.5">
      <c r="A191" s="3"/>
      <c r="B191" s="7"/>
      <c r="C191" s="3"/>
      <c r="D191" s="3"/>
      <c r="E191" s="3"/>
      <c r="F191" s="3"/>
      <c r="G191" s="7"/>
    </row>
    <row r="192" spans="1:7" s="2" customFormat="1" ht="13.5">
      <c r="A192" s="3"/>
      <c r="B192" s="7"/>
      <c r="C192" s="3"/>
      <c r="D192" s="3"/>
      <c r="E192" s="3"/>
      <c r="F192" s="3"/>
      <c r="G192" s="7"/>
    </row>
    <row r="193" spans="1:7" s="2" customFormat="1" ht="13.5">
      <c r="A193" s="3"/>
      <c r="B193" s="7"/>
      <c r="C193" s="3"/>
      <c r="D193" s="3"/>
      <c r="E193" s="3"/>
      <c r="F193" s="3"/>
      <c r="G193" s="7"/>
    </row>
    <row r="194" spans="1:7" s="2" customFormat="1" ht="13.5">
      <c r="A194" s="3"/>
      <c r="B194" s="7"/>
      <c r="C194" s="3"/>
      <c r="D194" s="3"/>
      <c r="E194" s="3"/>
      <c r="F194" s="3"/>
      <c r="G194" s="7"/>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c r="A305" s="3"/>
      <c r="B305" s="5"/>
      <c r="C305" s="1"/>
      <c r="D305" s="1"/>
      <c r="E305" s="1"/>
      <c r="F305" s="3"/>
      <c r="G305" s="5"/>
    </row>
    <row r="306" spans="1:7" s="2" customFormat="1">
      <c r="A306" s="3"/>
      <c r="B306" s="5"/>
      <c r="C306" s="1"/>
      <c r="D306" s="1"/>
      <c r="E306" s="1"/>
      <c r="F306" s="3"/>
      <c r="G306" s="5"/>
    </row>
    <row r="307" spans="1:7" s="2" customFormat="1">
      <c r="A307" s="3"/>
      <c r="B307" s="5"/>
      <c r="C307" s="1"/>
      <c r="D307" s="1"/>
      <c r="E307" s="1"/>
      <c r="F307" s="3"/>
      <c r="G307" s="5"/>
    </row>
    <row r="308" spans="1:7" s="2" customFormat="1">
      <c r="A308" s="3"/>
      <c r="B308" s="5"/>
      <c r="C308" s="1"/>
      <c r="D308" s="1"/>
      <c r="E308" s="1"/>
      <c r="F308" s="3"/>
      <c r="G308" s="5"/>
    </row>
    <row r="309" spans="1:7" s="2" customFormat="1">
      <c r="A309" s="3"/>
      <c r="B309" s="5"/>
      <c r="C309" s="1"/>
      <c r="D309" s="1"/>
      <c r="E309" s="1"/>
      <c r="F309" s="3"/>
      <c r="G309" s="5"/>
    </row>
    <row r="310" spans="1:7" s="2" customFormat="1">
      <c r="A310" s="3"/>
      <c r="B310" s="5"/>
      <c r="C310" s="1"/>
      <c r="D310" s="1"/>
      <c r="E310" s="1"/>
      <c r="F310" s="3"/>
      <c r="G310" s="5"/>
    </row>
    <row r="311" spans="1:7" s="2" customFormat="1">
      <c r="A311" s="3"/>
      <c r="B311" s="5"/>
      <c r="C311" s="1"/>
      <c r="D311" s="1"/>
      <c r="E311" s="1"/>
      <c r="F311" s="3"/>
      <c r="G311" s="5"/>
    </row>
    <row r="312" spans="1:7" s="2" customFormat="1">
      <c r="A312" s="3"/>
      <c r="B312" s="5"/>
      <c r="C312" s="1"/>
      <c r="D312" s="1"/>
      <c r="E312" s="1"/>
      <c r="F312" s="3"/>
      <c r="G312" s="5"/>
    </row>
    <row r="313" spans="1:7" s="2" customFormat="1">
      <c r="A313" s="3"/>
      <c r="B313" s="5"/>
      <c r="C313" s="1"/>
      <c r="D313" s="1"/>
      <c r="E313" s="1"/>
      <c r="F313" s="3"/>
      <c r="G313" s="5"/>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sheetData>
  <mergeCells count="18">
    <mergeCell ref="A1:L3"/>
    <mergeCell ref="A5:B5"/>
    <mergeCell ref="G9:L9"/>
    <mergeCell ref="B10:B11"/>
    <mergeCell ref="G10:L11"/>
    <mergeCell ref="A28:A32"/>
    <mergeCell ref="A10:A27"/>
    <mergeCell ref="G27:L27"/>
    <mergeCell ref="B28:B30"/>
    <mergeCell ref="G28:L30"/>
    <mergeCell ref="G31:L31"/>
    <mergeCell ref="G32:L32"/>
    <mergeCell ref="B12:B16"/>
    <mergeCell ref="G12:L16"/>
    <mergeCell ref="B17:B21"/>
    <mergeCell ref="G17:L21"/>
    <mergeCell ref="B22:B26"/>
    <mergeCell ref="G22:L26"/>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345C9-8B70-4766-9A8A-03CB9CFA4091}">
  <sheetPr>
    <pageSetUpPr fitToPage="1"/>
  </sheetPr>
  <dimension ref="A1:L344"/>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9" t="s">
        <v>58</v>
      </c>
      <c r="B1" s="200"/>
      <c r="C1" s="200"/>
      <c r="D1" s="200"/>
      <c r="E1" s="200"/>
      <c r="F1" s="200"/>
      <c r="G1" s="200"/>
      <c r="H1" s="200"/>
      <c r="I1" s="200"/>
      <c r="J1" s="200"/>
      <c r="K1" s="200"/>
      <c r="L1" s="200"/>
    </row>
    <row r="2" spans="1:12" ht="15.75" customHeight="1">
      <c r="A2" s="200"/>
      <c r="B2" s="200"/>
      <c r="C2" s="200"/>
      <c r="D2" s="200"/>
      <c r="E2" s="200"/>
      <c r="F2" s="200"/>
      <c r="G2" s="200"/>
      <c r="H2" s="200"/>
      <c r="I2" s="200"/>
      <c r="J2" s="200"/>
      <c r="K2" s="200"/>
      <c r="L2" s="200"/>
    </row>
    <row r="3" spans="1:12" ht="15.75" customHeight="1">
      <c r="A3" s="200"/>
      <c r="B3" s="200"/>
      <c r="C3" s="200"/>
      <c r="D3" s="200"/>
      <c r="E3" s="200"/>
      <c r="F3" s="200"/>
      <c r="G3" s="200"/>
      <c r="H3" s="200"/>
      <c r="I3" s="200"/>
      <c r="J3" s="200"/>
      <c r="K3" s="200"/>
      <c r="L3" s="200"/>
    </row>
    <row r="4" spans="1:12" ht="13.5" customHeight="1">
      <c r="B4" s="4"/>
      <c r="D4" s="4"/>
      <c r="E4"/>
      <c r="F4"/>
      <c r="G4"/>
    </row>
    <row r="5" spans="1:12" ht="17.25" customHeight="1">
      <c r="A5" s="201" t="s">
        <v>8</v>
      </c>
      <c r="B5" s="201"/>
      <c r="C5" s="8"/>
      <c r="E5" s="2"/>
      <c r="G5" s="4"/>
    </row>
    <row r="6" spans="1:12" ht="17.25" customHeight="1">
      <c r="A6" s="83" t="s">
        <v>9</v>
      </c>
      <c r="B6" s="34"/>
      <c r="C6" s="8"/>
      <c r="E6" s="2"/>
      <c r="G6" s="4"/>
    </row>
    <row r="7" spans="1:12" ht="17.25" customHeight="1">
      <c r="A7" s="83" t="s">
        <v>10</v>
      </c>
      <c r="B7" s="35"/>
      <c r="D7" s="2" t="s">
        <v>5</v>
      </c>
    </row>
    <row r="8" spans="1:12" ht="17.25" customHeight="1" thickBot="1">
      <c r="A8" s="9"/>
    </row>
    <row r="9" spans="1:12" ht="30" customHeight="1" thickBot="1">
      <c r="A9" s="11" t="s">
        <v>0</v>
      </c>
      <c r="B9" s="13" t="s">
        <v>4</v>
      </c>
      <c r="C9" s="12" t="s">
        <v>1</v>
      </c>
      <c r="D9" s="13" t="s">
        <v>6</v>
      </c>
      <c r="E9" s="13" t="s">
        <v>7</v>
      </c>
      <c r="F9" s="13" t="s">
        <v>2</v>
      </c>
      <c r="G9" s="202" t="s">
        <v>3</v>
      </c>
      <c r="H9" s="202"/>
      <c r="I9" s="202"/>
      <c r="J9" s="202"/>
      <c r="K9" s="202"/>
      <c r="L9" s="203"/>
    </row>
    <row r="10" spans="1:12" s="2" customFormat="1" ht="20.100000000000001" customHeight="1">
      <c r="A10" s="162" t="s">
        <v>13</v>
      </c>
      <c r="B10" s="280" t="s">
        <v>121</v>
      </c>
      <c r="C10" s="133" t="s">
        <v>122</v>
      </c>
      <c r="D10" s="134">
        <f t="shared" ref="D10:D31" si="0">E10*0.65</f>
        <v>33.800000000000004</v>
      </c>
      <c r="E10" s="62">
        <v>52</v>
      </c>
      <c r="F10" s="36">
        <f t="shared" ref="F10:F31" si="1">($B$6*D10)+($B$7*E10)</f>
        <v>0</v>
      </c>
      <c r="G10" s="185" t="s">
        <v>123</v>
      </c>
      <c r="H10" s="186"/>
      <c r="I10" s="186"/>
      <c r="J10" s="186"/>
      <c r="K10" s="186"/>
      <c r="L10" s="187"/>
    </row>
    <row r="11" spans="1:12" s="2" customFormat="1" ht="20.100000000000001" customHeight="1">
      <c r="A11" s="163"/>
      <c r="B11" s="281"/>
      <c r="C11" s="135" t="s">
        <v>124</v>
      </c>
      <c r="D11" s="136">
        <f t="shared" si="0"/>
        <v>1.9500000000000002</v>
      </c>
      <c r="E11" s="14">
        <v>3</v>
      </c>
      <c r="F11" s="15">
        <f t="shared" si="1"/>
        <v>0</v>
      </c>
      <c r="G11" s="191"/>
      <c r="H11" s="192"/>
      <c r="I11" s="192"/>
      <c r="J11" s="192"/>
      <c r="K11" s="192"/>
      <c r="L11" s="193"/>
    </row>
    <row r="12" spans="1:12" ht="20.100000000000001" customHeight="1">
      <c r="A12" s="163"/>
      <c r="B12" s="178" t="s">
        <v>126</v>
      </c>
      <c r="C12" s="18" t="s">
        <v>53</v>
      </c>
      <c r="D12" s="40">
        <f t="shared" si="0"/>
        <v>13</v>
      </c>
      <c r="E12" s="36">
        <v>20</v>
      </c>
      <c r="F12" s="40">
        <f t="shared" si="1"/>
        <v>0</v>
      </c>
      <c r="G12" s="180" t="s">
        <v>170</v>
      </c>
      <c r="H12" s="180"/>
      <c r="I12" s="180"/>
      <c r="J12" s="180"/>
      <c r="K12" s="180"/>
      <c r="L12" s="181"/>
    </row>
    <row r="13" spans="1:12" ht="20.100000000000001" customHeight="1">
      <c r="A13" s="163"/>
      <c r="B13" s="179"/>
      <c r="C13" s="19" t="s">
        <v>125</v>
      </c>
      <c r="D13" s="59">
        <f t="shared" si="0"/>
        <v>6.5</v>
      </c>
      <c r="E13" s="32">
        <v>10</v>
      </c>
      <c r="F13" s="59">
        <f t="shared" si="1"/>
        <v>0</v>
      </c>
      <c r="G13" s="180"/>
      <c r="H13" s="180"/>
      <c r="I13" s="180"/>
      <c r="J13" s="180"/>
      <c r="K13" s="180"/>
      <c r="L13" s="181"/>
    </row>
    <row r="14" spans="1:12" ht="20.100000000000001" customHeight="1">
      <c r="A14" s="163"/>
      <c r="B14" s="179"/>
      <c r="C14" s="19" t="s">
        <v>24</v>
      </c>
      <c r="D14" s="59">
        <f t="shared" si="0"/>
        <v>0.32500000000000001</v>
      </c>
      <c r="E14" s="32">
        <v>0.5</v>
      </c>
      <c r="F14" s="59">
        <f t="shared" si="1"/>
        <v>0</v>
      </c>
      <c r="G14" s="180"/>
      <c r="H14" s="180"/>
      <c r="I14" s="180"/>
      <c r="J14" s="180"/>
      <c r="K14" s="180"/>
      <c r="L14" s="181"/>
    </row>
    <row r="15" spans="1:12" ht="20.100000000000001" customHeight="1">
      <c r="A15" s="163"/>
      <c r="B15" s="179"/>
      <c r="C15" s="19" t="s">
        <v>20</v>
      </c>
      <c r="D15" s="59">
        <f t="shared" si="0"/>
        <v>0.65</v>
      </c>
      <c r="E15" s="32">
        <v>1</v>
      </c>
      <c r="F15" s="59">
        <f t="shared" si="1"/>
        <v>0</v>
      </c>
      <c r="G15" s="180"/>
      <c r="H15" s="180"/>
      <c r="I15" s="180"/>
      <c r="J15" s="180"/>
      <c r="K15" s="180"/>
      <c r="L15" s="181"/>
    </row>
    <row r="16" spans="1:12" ht="20.100000000000001" customHeight="1">
      <c r="A16" s="163"/>
      <c r="B16" s="179"/>
      <c r="C16" s="19" t="s">
        <v>21</v>
      </c>
      <c r="D16" s="59">
        <f t="shared" si="0"/>
        <v>0.65</v>
      </c>
      <c r="E16" s="32">
        <v>1</v>
      </c>
      <c r="F16" s="59">
        <f t="shared" si="1"/>
        <v>0</v>
      </c>
      <c r="G16" s="180"/>
      <c r="H16" s="180"/>
      <c r="I16" s="180"/>
      <c r="J16" s="180"/>
      <c r="K16" s="180"/>
      <c r="L16" s="181"/>
    </row>
    <row r="17" spans="1:12" ht="20.100000000000001" customHeight="1">
      <c r="A17" s="163"/>
      <c r="B17" s="179"/>
      <c r="C17" s="20" t="s">
        <v>22</v>
      </c>
      <c r="D17" s="37">
        <f t="shared" si="0"/>
        <v>0.65</v>
      </c>
      <c r="E17" s="15">
        <v>1</v>
      </c>
      <c r="F17" s="37">
        <f t="shared" si="1"/>
        <v>0</v>
      </c>
      <c r="G17" s="180"/>
      <c r="H17" s="180"/>
      <c r="I17" s="180"/>
      <c r="J17" s="180"/>
      <c r="K17" s="180"/>
      <c r="L17" s="181"/>
    </row>
    <row r="18" spans="1:12" ht="20.100000000000001" customHeight="1">
      <c r="A18" s="163"/>
      <c r="B18" s="270" t="s">
        <v>127</v>
      </c>
      <c r="C18" s="87" t="s">
        <v>128</v>
      </c>
      <c r="D18" s="44">
        <f t="shared" si="0"/>
        <v>22.75</v>
      </c>
      <c r="E18" s="125">
        <v>35</v>
      </c>
      <c r="F18" s="127">
        <f t="shared" si="1"/>
        <v>0</v>
      </c>
      <c r="G18" s="330" t="s">
        <v>182</v>
      </c>
      <c r="H18" s="284"/>
      <c r="I18" s="284"/>
      <c r="J18" s="284"/>
      <c r="K18" s="284"/>
      <c r="L18" s="285"/>
    </row>
    <row r="19" spans="1:12" s="2" customFormat="1" ht="20.100000000000001" customHeight="1">
      <c r="A19" s="163"/>
      <c r="B19" s="282"/>
      <c r="C19" s="88" t="s">
        <v>129</v>
      </c>
      <c r="D19" s="45">
        <f t="shared" si="0"/>
        <v>6.5</v>
      </c>
      <c r="E19" s="101">
        <v>10</v>
      </c>
      <c r="F19" s="128">
        <f t="shared" si="1"/>
        <v>0</v>
      </c>
      <c r="G19" s="286"/>
      <c r="H19" s="287"/>
      <c r="I19" s="287"/>
      <c r="J19" s="287"/>
      <c r="K19" s="287"/>
      <c r="L19" s="288"/>
    </row>
    <row r="20" spans="1:12" s="2" customFormat="1" ht="20.100000000000001" customHeight="1">
      <c r="A20" s="163"/>
      <c r="B20" s="282"/>
      <c r="C20" s="88" t="s">
        <v>23</v>
      </c>
      <c r="D20" s="45">
        <f t="shared" si="0"/>
        <v>3.25</v>
      </c>
      <c r="E20" s="101">
        <v>5</v>
      </c>
      <c r="F20" s="128">
        <f t="shared" si="1"/>
        <v>0</v>
      </c>
      <c r="G20" s="286"/>
      <c r="H20" s="287"/>
      <c r="I20" s="287"/>
      <c r="J20" s="287"/>
      <c r="K20" s="287"/>
      <c r="L20" s="288"/>
    </row>
    <row r="21" spans="1:12" s="2" customFormat="1" ht="20.100000000000001" customHeight="1">
      <c r="A21" s="163"/>
      <c r="B21" s="282"/>
      <c r="C21" s="88" t="s">
        <v>24</v>
      </c>
      <c r="D21" s="45">
        <f t="shared" si="0"/>
        <v>0.32500000000000001</v>
      </c>
      <c r="E21" s="101">
        <v>0.5</v>
      </c>
      <c r="F21" s="128">
        <f t="shared" si="1"/>
        <v>0</v>
      </c>
      <c r="G21" s="286"/>
      <c r="H21" s="287"/>
      <c r="I21" s="287"/>
      <c r="J21" s="287"/>
      <c r="K21" s="287"/>
      <c r="L21" s="288"/>
    </row>
    <row r="22" spans="1:12" s="2" customFormat="1" ht="20.100000000000001" customHeight="1">
      <c r="A22" s="163"/>
      <c r="B22" s="282"/>
      <c r="C22" s="88" t="s">
        <v>48</v>
      </c>
      <c r="D22" s="45">
        <f t="shared" si="0"/>
        <v>1.9500000000000002</v>
      </c>
      <c r="E22" s="101">
        <v>3</v>
      </c>
      <c r="F22" s="128">
        <f t="shared" si="1"/>
        <v>0</v>
      </c>
      <c r="G22" s="286"/>
      <c r="H22" s="287"/>
      <c r="I22" s="287"/>
      <c r="J22" s="287"/>
      <c r="K22" s="287"/>
      <c r="L22" s="288"/>
    </row>
    <row r="23" spans="1:12" s="2" customFormat="1" ht="20.100000000000001" customHeight="1">
      <c r="A23" s="163"/>
      <c r="B23" s="282"/>
      <c r="C23" s="88" t="s">
        <v>26</v>
      </c>
      <c r="D23" s="45">
        <f t="shared" si="0"/>
        <v>1.3</v>
      </c>
      <c r="E23" s="101">
        <v>2</v>
      </c>
      <c r="F23" s="128">
        <f t="shared" si="1"/>
        <v>0</v>
      </c>
      <c r="G23" s="286"/>
      <c r="H23" s="287"/>
      <c r="I23" s="287"/>
      <c r="J23" s="287"/>
      <c r="K23" s="287"/>
      <c r="L23" s="288"/>
    </row>
    <row r="24" spans="1:12" s="2" customFormat="1" ht="20.100000000000001" customHeight="1">
      <c r="A24" s="163"/>
      <c r="B24" s="282"/>
      <c r="C24" s="88" t="s">
        <v>39</v>
      </c>
      <c r="D24" s="45">
        <f t="shared" si="0"/>
        <v>1.3</v>
      </c>
      <c r="E24" s="101">
        <v>2</v>
      </c>
      <c r="F24" s="128">
        <f t="shared" si="1"/>
        <v>0</v>
      </c>
      <c r="G24" s="286"/>
      <c r="H24" s="287"/>
      <c r="I24" s="287"/>
      <c r="J24" s="287"/>
      <c r="K24" s="287"/>
      <c r="L24" s="288"/>
    </row>
    <row r="25" spans="1:12" s="2" customFormat="1" ht="20.100000000000001" customHeight="1">
      <c r="A25" s="163"/>
      <c r="B25" s="283"/>
      <c r="C25" s="129" t="s">
        <v>35</v>
      </c>
      <c r="D25" s="109">
        <f t="shared" si="0"/>
        <v>1.9500000000000002</v>
      </c>
      <c r="E25" s="97">
        <v>3</v>
      </c>
      <c r="F25" s="130">
        <f t="shared" si="1"/>
        <v>0</v>
      </c>
      <c r="G25" s="289"/>
      <c r="H25" s="290"/>
      <c r="I25" s="290"/>
      <c r="J25" s="290"/>
      <c r="K25" s="290"/>
      <c r="L25" s="291"/>
    </row>
    <row r="26" spans="1:12" s="2" customFormat="1" ht="20.100000000000001" customHeight="1">
      <c r="A26" s="163"/>
      <c r="B26" s="194" t="s">
        <v>161</v>
      </c>
      <c r="C26" s="137" t="s">
        <v>61</v>
      </c>
      <c r="D26" s="16">
        <f t="shared" si="0"/>
        <v>22.75</v>
      </c>
      <c r="E26" s="148">
        <v>35</v>
      </c>
      <c r="F26" s="36">
        <f t="shared" si="1"/>
        <v>0</v>
      </c>
      <c r="G26" s="180" t="s">
        <v>171</v>
      </c>
      <c r="H26" s="180"/>
      <c r="I26" s="180"/>
      <c r="J26" s="180"/>
      <c r="K26" s="180"/>
      <c r="L26" s="181"/>
    </row>
    <row r="27" spans="1:12" s="2" customFormat="1" ht="20.100000000000001" customHeight="1">
      <c r="A27" s="163"/>
      <c r="B27" s="195"/>
      <c r="C27" s="72" t="s">
        <v>24</v>
      </c>
      <c r="D27" s="21">
        <f t="shared" si="0"/>
        <v>0.32500000000000001</v>
      </c>
      <c r="E27" s="70">
        <v>0.5</v>
      </c>
      <c r="F27" s="32">
        <f t="shared" si="1"/>
        <v>0</v>
      </c>
      <c r="G27" s="180"/>
      <c r="H27" s="180"/>
      <c r="I27" s="180"/>
      <c r="J27" s="180"/>
      <c r="K27" s="180"/>
      <c r="L27" s="181"/>
    </row>
    <row r="28" spans="1:12" s="2" customFormat="1" ht="20.100000000000001" customHeight="1">
      <c r="A28" s="163"/>
      <c r="B28" s="195"/>
      <c r="C28" s="72" t="s">
        <v>26</v>
      </c>
      <c r="D28" s="21">
        <f t="shared" si="0"/>
        <v>1.3</v>
      </c>
      <c r="E28" s="70">
        <v>2</v>
      </c>
      <c r="F28" s="32">
        <f t="shared" si="1"/>
        <v>0</v>
      </c>
      <c r="G28" s="180"/>
      <c r="H28" s="180"/>
      <c r="I28" s="180"/>
      <c r="J28" s="180"/>
      <c r="K28" s="180"/>
      <c r="L28" s="181"/>
    </row>
    <row r="29" spans="1:12" s="2" customFormat="1" ht="20.100000000000001" customHeight="1">
      <c r="A29" s="163"/>
      <c r="B29" s="195"/>
      <c r="C29" s="72" t="s">
        <v>34</v>
      </c>
      <c r="D29" s="21">
        <f t="shared" si="0"/>
        <v>0.32500000000000001</v>
      </c>
      <c r="E29" s="70">
        <v>0.5</v>
      </c>
      <c r="F29" s="32">
        <f t="shared" si="1"/>
        <v>0</v>
      </c>
      <c r="G29" s="180"/>
      <c r="H29" s="180"/>
      <c r="I29" s="180"/>
      <c r="J29" s="180"/>
      <c r="K29" s="180"/>
      <c r="L29" s="181"/>
    </row>
    <row r="30" spans="1:12" s="2" customFormat="1" ht="20.100000000000001" customHeight="1">
      <c r="A30" s="163"/>
      <c r="B30" s="195"/>
      <c r="C30" s="72" t="s">
        <v>27</v>
      </c>
      <c r="D30" s="21">
        <f t="shared" si="0"/>
        <v>6.5000000000000002E-2</v>
      </c>
      <c r="E30" s="70">
        <v>0.1</v>
      </c>
      <c r="F30" s="32">
        <f t="shared" si="1"/>
        <v>0</v>
      </c>
      <c r="G30" s="180"/>
      <c r="H30" s="180"/>
      <c r="I30" s="180"/>
      <c r="J30" s="180"/>
      <c r="K30" s="180"/>
      <c r="L30" s="181"/>
    </row>
    <row r="31" spans="1:12" s="2" customFormat="1" ht="20.100000000000001" customHeight="1">
      <c r="A31" s="163"/>
      <c r="B31" s="195"/>
      <c r="C31" s="49" t="s">
        <v>28</v>
      </c>
      <c r="D31" s="17">
        <f t="shared" si="0"/>
        <v>0.32500000000000001</v>
      </c>
      <c r="E31" s="39">
        <v>0.5</v>
      </c>
      <c r="F31" s="15">
        <f t="shared" si="1"/>
        <v>0</v>
      </c>
      <c r="G31" s="180"/>
      <c r="H31" s="180"/>
      <c r="I31" s="180"/>
      <c r="J31" s="180"/>
      <c r="K31" s="180"/>
      <c r="L31" s="181"/>
    </row>
    <row r="32" spans="1:12" s="2" customFormat="1" ht="20.100000000000001" customHeight="1">
      <c r="A32" s="164"/>
      <c r="B32" s="92" t="s">
        <v>29</v>
      </c>
      <c r="C32" s="93" t="s">
        <v>30</v>
      </c>
      <c r="D32" s="46">
        <f>E32*0.65</f>
        <v>13</v>
      </c>
      <c r="E32" s="46">
        <v>20</v>
      </c>
      <c r="F32" s="15">
        <f>($B$6*D32)+($B$7*E32)</f>
        <v>0</v>
      </c>
      <c r="G32" s="159" t="s">
        <v>71</v>
      </c>
      <c r="H32" s="160"/>
      <c r="I32" s="160"/>
      <c r="J32" s="160"/>
      <c r="K32" s="160"/>
      <c r="L32" s="161"/>
    </row>
    <row r="33" spans="1:12" s="2" customFormat="1" ht="24" customHeight="1">
      <c r="A33" s="163" t="s">
        <v>14</v>
      </c>
      <c r="B33" s="255" t="s">
        <v>130</v>
      </c>
      <c r="C33" s="18" t="s">
        <v>52</v>
      </c>
      <c r="D33" s="40">
        <f t="shared" ref="D33:D43" si="2">E33*0.65</f>
        <v>13</v>
      </c>
      <c r="E33" s="36">
        <v>20</v>
      </c>
      <c r="F33" s="40">
        <f t="shared" ref="F33:F36" si="3">($B$6*D33)+($B$7*E33)</f>
        <v>0</v>
      </c>
      <c r="G33" s="295" t="s">
        <v>131</v>
      </c>
      <c r="H33" s="296"/>
      <c r="I33" s="296"/>
      <c r="J33" s="296"/>
      <c r="K33" s="296"/>
      <c r="L33" s="297"/>
    </row>
    <row r="34" spans="1:12" s="2" customFormat="1" ht="24" customHeight="1">
      <c r="A34" s="163"/>
      <c r="B34" s="256"/>
      <c r="C34" s="19" t="s">
        <v>81</v>
      </c>
      <c r="D34" s="59">
        <f t="shared" si="2"/>
        <v>9.75</v>
      </c>
      <c r="E34" s="32">
        <v>15</v>
      </c>
      <c r="F34" s="59">
        <f t="shared" si="3"/>
        <v>0</v>
      </c>
      <c r="G34" s="298"/>
      <c r="H34" s="299"/>
      <c r="I34" s="299"/>
      <c r="J34" s="299"/>
      <c r="K34" s="299"/>
      <c r="L34" s="300"/>
    </row>
    <row r="35" spans="1:12" s="2" customFormat="1" ht="24" customHeight="1">
      <c r="A35" s="163"/>
      <c r="B35" s="256"/>
      <c r="C35" s="19" t="s">
        <v>132</v>
      </c>
      <c r="D35" s="59">
        <f t="shared" si="2"/>
        <v>0.65</v>
      </c>
      <c r="E35" s="32">
        <v>1</v>
      </c>
      <c r="F35" s="59">
        <f t="shared" si="3"/>
        <v>0</v>
      </c>
      <c r="G35" s="298"/>
      <c r="H35" s="299"/>
      <c r="I35" s="299"/>
      <c r="J35" s="299"/>
      <c r="K35" s="299"/>
      <c r="L35" s="300"/>
    </row>
    <row r="36" spans="1:12" s="2" customFormat="1" ht="24" customHeight="1">
      <c r="A36" s="163"/>
      <c r="B36" s="257"/>
      <c r="C36" s="20" t="s">
        <v>28</v>
      </c>
      <c r="D36" s="37">
        <f t="shared" si="2"/>
        <v>0.32500000000000001</v>
      </c>
      <c r="E36" s="15">
        <v>0.5</v>
      </c>
      <c r="F36" s="37">
        <f t="shared" si="3"/>
        <v>0</v>
      </c>
      <c r="G36" s="301"/>
      <c r="H36" s="301"/>
      <c r="I36" s="301"/>
      <c r="J36" s="301"/>
      <c r="K36" s="301"/>
      <c r="L36" s="302"/>
    </row>
    <row r="37" spans="1:12" ht="20.100000000000001" customHeight="1">
      <c r="A37" s="163"/>
      <c r="B37" s="56" t="s">
        <v>133</v>
      </c>
      <c r="C37" s="57" t="s">
        <v>133</v>
      </c>
      <c r="D37" s="31">
        <f t="shared" si="2"/>
        <v>32.5</v>
      </c>
      <c r="E37" s="58">
        <v>50</v>
      </c>
      <c r="F37" s="25">
        <f>($B$6*D37)+($B$7*E37)</f>
        <v>0</v>
      </c>
      <c r="G37" s="173"/>
      <c r="H37" s="174"/>
      <c r="I37" s="174"/>
      <c r="J37" s="174"/>
      <c r="K37" s="174"/>
      <c r="L37" s="175"/>
    </row>
    <row r="38" spans="1:12" s="2" customFormat="1" ht="20.100000000000001" customHeight="1">
      <c r="A38" s="163"/>
      <c r="B38" s="292" t="s">
        <v>162</v>
      </c>
      <c r="C38" s="138" t="s">
        <v>52</v>
      </c>
      <c r="D38" s="21">
        <f t="shared" si="2"/>
        <v>19.5</v>
      </c>
      <c r="E38" s="139">
        <v>30</v>
      </c>
      <c r="F38" s="139">
        <f t="shared" ref="F38:F44" si="4">($B$6*D38)+($B$7*E38)</f>
        <v>0</v>
      </c>
      <c r="G38" s="287" t="s">
        <v>163</v>
      </c>
      <c r="H38" s="287"/>
      <c r="I38" s="287"/>
      <c r="J38" s="287"/>
      <c r="K38" s="287"/>
      <c r="L38" s="288"/>
    </row>
    <row r="39" spans="1:12" s="2" customFormat="1" ht="20.100000000000001" customHeight="1">
      <c r="A39" s="163"/>
      <c r="B39" s="293"/>
      <c r="C39" s="138" t="s">
        <v>40</v>
      </c>
      <c r="D39" s="21">
        <f t="shared" si="2"/>
        <v>9.75</v>
      </c>
      <c r="E39" s="139">
        <v>15</v>
      </c>
      <c r="F39" s="139">
        <f t="shared" si="4"/>
        <v>0</v>
      </c>
      <c r="G39" s="287"/>
      <c r="H39" s="287"/>
      <c r="I39" s="287"/>
      <c r="J39" s="287"/>
      <c r="K39" s="287"/>
      <c r="L39" s="288"/>
    </row>
    <row r="40" spans="1:12" s="2" customFormat="1" ht="20.100000000000001" customHeight="1">
      <c r="A40" s="163"/>
      <c r="B40" s="293"/>
      <c r="C40" s="138" t="s">
        <v>134</v>
      </c>
      <c r="D40" s="21">
        <f t="shared" si="2"/>
        <v>6.5</v>
      </c>
      <c r="E40" s="139">
        <v>10</v>
      </c>
      <c r="F40" s="139">
        <f t="shared" si="4"/>
        <v>0</v>
      </c>
      <c r="G40" s="287"/>
      <c r="H40" s="287"/>
      <c r="I40" s="287"/>
      <c r="J40" s="287"/>
      <c r="K40" s="287"/>
      <c r="L40" s="288"/>
    </row>
    <row r="41" spans="1:12" s="2" customFormat="1" ht="20.100000000000001" customHeight="1">
      <c r="A41" s="163"/>
      <c r="B41" s="293"/>
      <c r="C41" s="138" t="s">
        <v>104</v>
      </c>
      <c r="D41" s="21">
        <f t="shared" si="2"/>
        <v>3.25</v>
      </c>
      <c r="E41" s="139">
        <v>5</v>
      </c>
      <c r="F41" s="139">
        <f t="shared" si="4"/>
        <v>0</v>
      </c>
      <c r="G41" s="287"/>
      <c r="H41" s="287"/>
      <c r="I41" s="287"/>
      <c r="J41" s="287"/>
      <c r="K41" s="287"/>
      <c r="L41" s="288"/>
    </row>
    <row r="42" spans="1:12" s="2" customFormat="1" ht="20.100000000000001" customHeight="1">
      <c r="A42" s="163"/>
      <c r="B42" s="293"/>
      <c r="C42" s="138" t="s">
        <v>27</v>
      </c>
      <c r="D42" s="21">
        <f t="shared" si="2"/>
        <v>0.32500000000000001</v>
      </c>
      <c r="E42" s="139">
        <v>0.5</v>
      </c>
      <c r="F42" s="139">
        <f t="shared" si="4"/>
        <v>0</v>
      </c>
      <c r="G42" s="287"/>
      <c r="H42" s="287"/>
      <c r="I42" s="287"/>
      <c r="J42" s="287"/>
      <c r="K42" s="287"/>
      <c r="L42" s="288"/>
    </row>
    <row r="43" spans="1:12" s="2" customFormat="1" ht="20.100000000000001" customHeight="1">
      <c r="A43" s="163"/>
      <c r="B43" s="294"/>
      <c r="C43" s="108" t="s">
        <v>43</v>
      </c>
      <c r="D43" s="17">
        <f t="shared" si="2"/>
        <v>0.65</v>
      </c>
      <c r="E43" s="46">
        <v>1</v>
      </c>
      <c r="F43" s="46">
        <f t="shared" si="4"/>
        <v>0</v>
      </c>
      <c r="G43" s="290"/>
      <c r="H43" s="290"/>
      <c r="I43" s="290"/>
      <c r="J43" s="290"/>
      <c r="K43" s="290"/>
      <c r="L43" s="291"/>
    </row>
    <row r="44" spans="1:12" s="2" customFormat="1" ht="20.100000000000001" customHeight="1" thickBot="1">
      <c r="A44" s="177"/>
      <c r="B44" s="118" t="s">
        <v>11</v>
      </c>
      <c r="C44" s="119" t="s">
        <v>12</v>
      </c>
      <c r="D44" s="120">
        <f>E44*0.65</f>
        <v>130</v>
      </c>
      <c r="E44" s="121">
        <v>200</v>
      </c>
      <c r="F44" s="122">
        <f t="shared" si="4"/>
        <v>0</v>
      </c>
      <c r="G44" s="196"/>
      <c r="H44" s="197"/>
      <c r="I44" s="197"/>
      <c r="J44" s="197"/>
      <c r="K44" s="197"/>
      <c r="L44" s="198"/>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6.5" customHeight="1">
      <c r="B72" s="6"/>
    </row>
    <row r="73" spans="2:2" s="2" customFormat="1" ht="16.5" customHeight="1">
      <c r="B73" s="6"/>
    </row>
    <row r="74" spans="2:2" s="2" customFormat="1" ht="16.5" customHeight="1">
      <c r="B74" s="6"/>
    </row>
    <row r="75" spans="2:2" s="2" customFormat="1" ht="16.5" customHeight="1">
      <c r="B75" s="6"/>
    </row>
    <row r="76" spans="2:2" s="2" customFormat="1" ht="16.5" customHeight="1">
      <c r="B76" s="6"/>
    </row>
    <row r="77" spans="2:2" s="2" customFormat="1" ht="16.5" customHeight="1">
      <c r="B77" s="6"/>
    </row>
    <row r="78" spans="2:2" s="2" customFormat="1" ht="17.25" customHeight="1">
      <c r="B78" s="6"/>
    </row>
    <row r="79" spans="2:2" s="2" customFormat="1" ht="17.25" customHeight="1">
      <c r="B79" s="6"/>
    </row>
    <row r="80" spans="2:2" s="2" customFormat="1" ht="13.5">
      <c r="B80" s="6"/>
    </row>
    <row r="81" spans="2:2" s="2" customFormat="1" ht="13.5">
      <c r="B81" s="6"/>
    </row>
    <row r="82" spans="2:2" s="2" customFormat="1" ht="16.5" customHeight="1">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A164" s="3"/>
      <c r="B164" s="7"/>
      <c r="C164" s="3"/>
      <c r="G164" s="6"/>
    </row>
    <row r="165" spans="1:7" s="2" customFormat="1" ht="13.5">
      <c r="A165" s="3"/>
      <c r="B165" s="7"/>
      <c r="C165" s="3"/>
      <c r="G165" s="6"/>
    </row>
    <row r="166" spans="1:7" s="2" customFormat="1" ht="13.5">
      <c r="A166" s="3"/>
      <c r="B166" s="7"/>
      <c r="C166" s="3"/>
      <c r="G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D194" s="3"/>
      <c r="E194" s="3"/>
      <c r="F194" s="3"/>
      <c r="G194" s="7"/>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c r="A311" s="3"/>
      <c r="B311" s="5"/>
      <c r="C311" s="1"/>
      <c r="D311" s="1"/>
      <c r="E311" s="1"/>
      <c r="F311" s="3"/>
      <c r="G311" s="5"/>
    </row>
    <row r="312" spans="1:7" s="2" customFormat="1">
      <c r="A312" s="3"/>
      <c r="B312" s="5"/>
      <c r="C312" s="1"/>
      <c r="D312" s="1"/>
      <c r="E312" s="1"/>
      <c r="F312" s="3"/>
      <c r="G312" s="5"/>
    </row>
    <row r="313" spans="1:7" s="2" customFormat="1">
      <c r="A313" s="3"/>
      <c r="B313" s="5"/>
      <c r="C313" s="1"/>
      <c r="D313" s="1"/>
      <c r="E313" s="1"/>
      <c r="F313" s="3"/>
      <c r="G313" s="5"/>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sheetData>
  <mergeCells count="20">
    <mergeCell ref="G37:L37"/>
    <mergeCell ref="B38:B43"/>
    <mergeCell ref="G38:L43"/>
    <mergeCell ref="G44:L44"/>
    <mergeCell ref="A33:A44"/>
    <mergeCell ref="B33:B36"/>
    <mergeCell ref="G33:L36"/>
    <mergeCell ref="A10:A32"/>
    <mergeCell ref="A1:L3"/>
    <mergeCell ref="A5:B5"/>
    <mergeCell ref="G9:L9"/>
    <mergeCell ref="B10:B11"/>
    <mergeCell ref="G10:L11"/>
    <mergeCell ref="B12:B17"/>
    <mergeCell ref="G12:L17"/>
    <mergeCell ref="B18:B25"/>
    <mergeCell ref="G18:L25"/>
    <mergeCell ref="B26:B31"/>
    <mergeCell ref="G26:L31"/>
    <mergeCell ref="G32:L32"/>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56730-7603-4622-BA42-972121A02554}">
  <sheetPr>
    <pageSetUpPr fitToPage="1"/>
  </sheetPr>
  <dimension ref="A1:L387"/>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9" t="s">
        <v>15</v>
      </c>
      <c r="B1" s="200"/>
      <c r="C1" s="200"/>
      <c r="D1" s="200"/>
      <c r="E1" s="200"/>
      <c r="F1" s="200"/>
      <c r="G1" s="200"/>
      <c r="H1" s="200"/>
      <c r="I1" s="200"/>
      <c r="J1" s="200"/>
      <c r="K1" s="200"/>
      <c r="L1" s="200"/>
    </row>
    <row r="2" spans="1:12" ht="15.75" customHeight="1">
      <c r="A2" s="200"/>
      <c r="B2" s="200"/>
      <c r="C2" s="200"/>
      <c r="D2" s="200"/>
      <c r="E2" s="200"/>
      <c r="F2" s="200"/>
      <c r="G2" s="200"/>
      <c r="H2" s="200"/>
      <c r="I2" s="200"/>
      <c r="J2" s="200"/>
      <c r="K2" s="200"/>
      <c r="L2" s="200"/>
    </row>
    <row r="3" spans="1:12" ht="15.75" customHeight="1">
      <c r="A3" s="200"/>
      <c r="B3" s="200"/>
      <c r="C3" s="200"/>
      <c r="D3" s="200"/>
      <c r="E3" s="200"/>
      <c r="F3" s="200"/>
      <c r="G3" s="200"/>
      <c r="H3" s="200"/>
      <c r="I3" s="200"/>
      <c r="J3" s="200"/>
      <c r="K3" s="200"/>
      <c r="L3" s="200"/>
    </row>
    <row r="4" spans="1:12" ht="13.5" customHeight="1">
      <c r="B4" s="4"/>
      <c r="D4" s="4"/>
      <c r="E4"/>
      <c r="F4"/>
      <c r="G4"/>
    </row>
    <row r="5" spans="1:12" ht="17.25" customHeight="1">
      <c r="A5" s="201" t="s">
        <v>8</v>
      </c>
      <c r="B5" s="201"/>
      <c r="C5" s="8"/>
      <c r="E5" s="2"/>
      <c r="G5" s="4"/>
    </row>
    <row r="6" spans="1:12" ht="17.25" customHeight="1">
      <c r="A6" s="60" t="s">
        <v>9</v>
      </c>
      <c r="B6" s="34"/>
      <c r="C6" s="8"/>
      <c r="E6" s="2"/>
      <c r="G6" s="4"/>
    </row>
    <row r="7" spans="1:12" ht="17.25" customHeight="1">
      <c r="A7" s="60" t="s">
        <v>10</v>
      </c>
      <c r="B7" s="35"/>
      <c r="D7" s="2" t="s">
        <v>5</v>
      </c>
    </row>
    <row r="8" spans="1:12" ht="17.25" customHeight="1" thickBot="1">
      <c r="A8" s="9"/>
    </row>
    <row r="9" spans="1:12" ht="30" customHeight="1" thickBot="1">
      <c r="A9" s="11" t="s">
        <v>0</v>
      </c>
      <c r="B9" s="13" t="s">
        <v>4</v>
      </c>
      <c r="C9" s="12" t="s">
        <v>1</v>
      </c>
      <c r="D9" s="13" t="s">
        <v>6</v>
      </c>
      <c r="E9" s="13" t="s">
        <v>7</v>
      </c>
      <c r="F9" s="13" t="s">
        <v>2</v>
      </c>
      <c r="G9" s="303" t="s">
        <v>3</v>
      </c>
      <c r="H9" s="304"/>
      <c r="I9" s="304"/>
      <c r="J9" s="304"/>
      <c r="K9" s="304"/>
      <c r="L9" s="305"/>
    </row>
    <row r="10" spans="1:12" s="2" customFormat="1" ht="20.100000000000001" customHeight="1">
      <c r="A10" s="162" t="s">
        <v>13</v>
      </c>
      <c r="B10" s="67" t="s">
        <v>17</v>
      </c>
      <c r="C10" s="68" t="s">
        <v>18</v>
      </c>
      <c r="D10" s="79">
        <f t="shared" ref="D10:D30" si="0">E10*0.65</f>
        <v>35.75</v>
      </c>
      <c r="E10" s="69">
        <v>55</v>
      </c>
      <c r="F10" s="80">
        <f t="shared" ref="F10:F39" si="1">($B$6*D10)+($B$7*E10)</f>
        <v>0</v>
      </c>
      <c r="G10" s="306"/>
      <c r="H10" s="307"/>
      <c r="I10" s="307"/>
      <c r="J10" s="307"/>
      <c r="K10" s="307"/>
      <c r="L10" s="308"/>
    </row>
    <row r="11" spans="1:12" s="2" customFormat="1" ht="20.100000000000001" customHeight="1">
      <c r="A11" s="163"/>
      <c r="B11" s="309" t="s">
        <v>135</v>
      </c>
      <c r="C11" s="18" t="s">
        <v>38</v>
      </c>
      <c r="D11" s="40">
        <f t="shared" si="0"/>
        <v>1.3</v>
      </c>
      <c r="E11" s="36">
        <v>2</v>
      </c>
      <c r="F11" s="59">
        <f t="shared" si="1"/>
        <v>0</v>
      </c>
      <c r="G11" s="180" t="s">
        <v>136</v>
      </c>
      <c r="H11" s="180"/>
      <c r="I11" s="180"/>
      <c r="J11" s="180"/>
      <c r="K11" s="180"/>
      <c r="L11" s="181"/>
    </row>
    <row r="12" spans="1:12" s="2" customFormat="1" ht="20.100000000000001" customHeight="1">
      <c r="A12" s="163"/>
      <c r="B12" s="309"/>
      <c r="C12" s="19" t="s">
        <v>137</v>
      </c>
      <c r="D12" s="59">
        <f t="shared" si="0"/>
        <v>13.65</v>
      </c>
      <c r="E12" s="32">
        <v>21</v>
      </c>
      <c r="F12" s="59">
        <f t="shared" si="1"/>
        <v>0</v>
      </c>
      <c r="G12" s="180"/>
      <c r="H12" s="180"/>
      <c r="I12" s="180"/>
      <c r="J12" s="180"/>
      <c r="K12" s="180"/>
      <c r="L12" s="181"/>
    </row>
    <row r="13" spans="1:12" s="2" customFormat="1" ht="20.100000000000001" customHeight="1">
      <c r="A13" s="163"/>
      <c r="B13" s="309"/>
      <c r="C13" s="19" t="s">
        <v>20</v>
      </c>
      <c r="D13" s="59">
        <f t="shared" si="0"/>
        <v>0.65</v>
      </c>
      <c r="E13" s="32">
        <v>1</v>
      </c>
      <c r="F13" s="59">
        <f t="shared" si="1"/>
        <v>0</v>
      </c>
      <c r="G13" s="180"/>
      <c r="H13" s="180"/>
      <c r="I13" s="180"/>
      <c r="J13" s="180"/>
      <c r="K13" s="180"/>
      <c r="L13" s="181"/>
    </row>
    <row r="14" spans="1:12" s="2" customFormat="1" ht="20.100000000000001" customHeight="1">
      <c r="A14" s="163"/>
      <c r="B14" s="309"/>
      <c r="C14" s="20" t="s">
        <v>28</v>
      </c>
      <c r="D14" s="37">
        <f t="shared" si="0"/>
        <v>0.32500000000000001</v>
      </c>
      <c r="E14" s="15">
        <v>0.5</v>
      </c>
      <c r="F14" s="59">
        <f t="shared" si="1"/>
        <v>0</v>
      </c>
      <c r="G14" s="180"/>
      <c r="H14" s="180"/>
      <c r="I14" s="180"/>
      <c r="J14" s="180"/>
      <c r="K14" s="180"/>
      <c r="L14" s="181"/>
    </row>
    <row r="15" spans="1:12" s="2" customFormat="1" ht="20.100000000000001" customHeight="1">
      <c r="A15" s="163"/>
      <c r="B15" s="245" t="s">
        <v>138</v>
      </c>
      <c r="C15" s="103" t="s">
        <v>139</v>
      </c>
      <c r="D15" s="16">
        <f t="shared" si="0"/>
        <v>22.75</v>
      </c>
      <c r="E15" s="16">
        <v>35</v>
      </c>
      <c r="F15" s="51">
        <f t="shared" si="1"/>
        <v>0</v>
      </c>
      <c r="G15" s="185" t="s">
        <v>172</v>
      </c>
      <c r="H15" s="186"/>
      <c r="I15" s="186"/>
      <c r="J15" s="186"/>
      <c r="K15" s="186"/>
      <c r="L15" s="187"/>
    </row>
    <row r="16" spans="1:12" s="2" customFormat="1" ht="20.100000000000001" customHeight="1">
      <c r="A16" s="163"/>
      <c r="B16" s="183"/>
      <c r="C16" s="90" t="s">
        <v>33</v>
      </c>
      <c r="D16" s="21">
        <f t="shared" si="0"/>
        <v>3.25</v>
      </c>
      <c r="E16" s="21">
        <v>5</v>
      </c>
      <c r="F16" s="52">
        <f t="shared" si="1"/>
        <v>0</v>
      </c>
      <c r="G16" s="188"/>
      <c r="H16" s="189"/>
      <c r="I16" s="189"/>
      <c r="J16" s="189"/>
      <c r="K16" s="189"/>
      <c r="L16" s="190"/>
    </row>
    <row r="17" spans="1:12" s="2" customFormat="1" ht="20.100000000000001" customHeight="1">
      <c r="A17" s="163"/>
      <c r="B17" s="183"/>
      <c r="C17" s="90" t="s">
        <v>23</v>
      </c>
      <c r="D17" s="21">
        <f t="shared" si="0"/>
        <v>3.25</v>
      </c>
      <c r="E17" s="21">
        <v>5</v>
      </c>
      <c r="F17" s="52">
        <f t="shared" si="1"/>
        <v>0</v>
      </c>
      <c r="G17" s="188"/>
      <c r="H17" s="189"/>
      <c r="I17" s="189"/>
      <c r="J17" s="189"/>
      <c r="K17" s="189"/>
      <c r="L17" s="190"/>
    </row>
    <row r="18" spans="1:12" s="2" customFormat="1" ht="20.100000000000001" customHeight="1">
      <c r="A18" s="163"/>
      <c r="B18" s="183"/>
      <c r="C18" s="90" t="s">
        <v>19</v>
      </c>
      <c r="D18" s="21">
        <f t="shared" si="0"/>
        <v>0.65</v>
      </c>
      <c r="E18" s="21">
        <v>1</v>
      </c>
      <c r="F18" s="52">
        <f t="shared" si="1"/>
        <v>0</v>
      </c>
      <c r="G18" s="188"/>
      <c r="H18" s="189"/>
      <c r="I18" s="189"/>
      <c r="J18" s="189"/>
      <c r="K18" s="189"/>
      <c r="L18" s="190"/>
    </row>
    <row r="19" spans="1:12" s="2" customFormat="1" ht="20.100000000000001" customHeight="1">
      <c r="A19" s="163"/>
      <c r="B19" s="183"/>
      <c r="C19" s="90" t="s">
        <v>24</v>
      </c>
      <c r="D19" s="21">
        <f t="shared" si="0"/>
        <v>0.32500000000000001</v>
      </c>
      <c r="E19" s="21">
        <v>0.5</v>
      </c>
      <c r="F19" s="52">
        <f t="shared" si="1"/>
        <v>0</v>
      </c>
      <c r="G19" s="188"/>
      <c r="H19" s="189"/>
      <c r="I19" s="189"/>
      <c r="J19" s="189"/>
      <c r="K19" s="189"/>
      <c r="L19" s="190"/>
    </row>
    <row r="20" spans="1:12" s="2" customFormat="1" ht="20.100000000000001" customHeight="1">
      <c r="A20" s="163"/>
      <c r="B20" s="183"/>
      <c r="C20" s="90" t="s">
        <v>140</v>
      </c>
      <c r="D20" s="21">
        <f t="shared" si="0"/>
        <v>0.32500000000000001</v>
      </c>
      <c r="E20" s="21">
        <v>0.5</v>
      </c>
      <c r="F20" s="52">
        <f t="shared" si="1"/>
        <v>0</v>
      </c>
      <c r="G20" s="188"/>
      <c r="H20" s="189"/>
      <c r="I20" s="189"/>
      <c r="J20" s="189"/>
      <c r="K20" s="189"/>
      <c r="L20" s="190"/>
    </row>
    <row r="21" spans="1:12" s="2" customFormat="1" ht="20.100000000000001" customHeight="1">
      <c r="A21" s="163"/>
      <c r="B21" s="183"/>
      <c r="C21" s="90" t="s">
        <v>26</v>
      </c>
      <c r="D21" s="21">
        <f t="shared" si="0"/>
        <v>1.3</v>
      </c>
      <c r="E21" s="21">
        <v>2</v>
      </c>
      <c r="F21" s="52">
        <f t="shared" si="1"/>
        <v>0</v>
      </c>
      <c r="G21" s="188"/>
      <c r="H21" s="189"/>
      <c r="I21" s="189"/>
      <c r="J21" s="189"/>
      <c r="K21" s="189"/>
      <c r="L21" s="190"/>
    </row>
    <row r="22" spans="1:12" s="2" customFormat="1" ht="20.100000000000001" customHeight="1">
      <c r="A22" s="163"/>
      <c r="B22" s="183"/>
      <c r="C22" s="90" t="s">
        <v>34</v>
      </c>
      <c r="D22" s="21">
        <f t="shared" si="0"/>
        <v>0.65</v>
      </c>
      <c r="E22" s="21">
        <v>1</v>
      </c>
      <c r="F22" s="52">
        <f t="shared" si="1"/>
        <v>0</v>
      </c>
      <c r="G22" s="188"/>
      <c r="H22" s="189"/>
      <c r="I22" s="189"/>
      <c r="J22" s="189"/>
      <c r="K22" s="189"/>
      <c r="L22" s="190"/>
    </row>
    <row r="23" spans="1:12" s="2" customFormat="1" ht="20.100000000000001" customHeight="1">
      <c r="A23" s="163"/>
      <c r="B23" s="184"/>
      <c r="C23" s="140" t="s">
        <v>28</v>
      </c>
      <c r="D23" s="17">
        <f t="shared" si="0"/>
        <v>0.65</v>
      </c>
      <c r="E23" s="17">
        <v>1</v>
      </c>
      <c r="F23" s="91">
        <f t="shared" si="1"/>
        <v>0</v>
      </c>
      <c r="G23" s="191"/>
      <c r="H23" s="192"/>
      <c r="I23" s="192"/>
      <c r="J23" s="192"/>
      <c r="K23" s="192"/>
      <c r="L23" s="193"/>
    </row>
    <row r="24" spans="1:12" s="2" customFormat="1" ht="20.100000000000001" customHeight="1">
      <c r="A24" s="163"/>
      <c r="B24" s="313" t="s">
        <v>144</v>
      </c>
      <c r="C24" s="54" t="s">
        <v>141</v>
      </c>
      <c r="D24" s="16">
        <f t="shared" si="0"/>
        <v>22.75</v>
      </c>
      <c r="E24" s="38">
        <v>35</v>
      </c>
      <c r="F24" s="36">
        <f t="shared" si="1"/>
        <v>0</v>
      </c>
      <c r="G24" s="180" t="s">
        <v>142</v>
      </c>
      <c r="H24" s="180"/>
      <c r="I24" s="180"/>
      <c r="J24" s="180"/>
      <c r="K24" s="180"/>
      <c r="L24" s="181"/>
    </row>
    <row r="25" spans="1:12" s="2" customFormat="1" ht="20.100000000000001" customHeight="1">
      <c r="A25" s="163"/>
      <c r="B25" s="314"/>
      <c r="C25" s="74" t="s">
        <v>143</v>
      </c>
      <c r="D25" s="21">
        <f t="shared" si="0"/>
        <v>0.32500000000000001</v>
      </c>
      <c r="E25" s="70">
        <v>0.5</v>
      </c>
      <c r="F25" s="32">
        <f t="shared" si="1"/>
        <v>0</v>
      </c>
      <c r="G25" s="180"/>
      <c r="H25" s="180"/>
      <c r="I25" s="180"/>
      <c r="J25" s="180"/>
      <c r="K25" s="180"/>
      <c r="L25" s="181"/>
    </row>
    <row r="26" spans="1:12" s="2" customFormat="1" ht="20.100000000000001" customHeight="1">
      <c r="A26" s="163"/>
      <c r="B26" s="195"/>
      <c r="C26" s="74" t="s">
        <v>24</v>
      </c>
      <c r="D26" s="21">
        <f t="shared" si="0"/>
        <v>0.32500000000000001</v>
      </c>
      <c r="E26" s="70">
        <v>0.5</v>
      </c>
      <c r="F26" s="32">
        <f t="shared" si="1"/>
        <v>0</v>
      </c>
      <c r="G26" s="180"/>
      <c r="H26" s="180"/>
      <c r="I26" s="180"/>
      <c r="J26" s="180"/>
      <c r="K26" s="180"/>
      <c r="L26" s="181"/>
    </row>
    <row r="27" spans="1:12" s="2" customFormat="1" ht="20.100000000000001" customHeight="1">
      <c r="A27" s="163"/>
      <c r="B27" s="195"/>
      <c r="C27" s="74" t="s">
        <v>132</v>
      </c>
      <c r="D27" s="21">
        <f t="shared" si="0"/>
        <v>0.65</v>
      </c>
      <c r="E27" s="70">
        <v>1</v>
      </c>
      <c r="F27" s="32">
        <f t="shared" si="1"/>
        <v>0</v>
      </c>
      <c r="G27" s="180"/>
      <c r="H27" s="180"/>
      <c r="I27" s="180"/>
      <c r="J27" s="180"/>
      <c r="K27" s="180"/>
      <c r="L27" s="181"/>
    </row>
    <row r="28" spans="1:12" s="2" customFormat="1" ht="20.100000000000001" customHeight="1">
      <c r="A28" s="163"/>
      <c r="B28" s="195"/>
      <c r="C28" s="74" t="s">
        <v>27</v>
      </c>
      <c r="D28" s="21">
        <f t="shared" si="0"/>
        <v>0.32500000000000001</v>
      </c>
      <c r="E28" s="70">
        <v>0.5</v>
      </c>
      <c r="F28" s="32">
        <f t="shared" si="1"/>
        <v>0</v>
      </c>
      <c r="G28" s="180"/>
      <c r="H28" s="180"/>
      <c r="I28" s="180"/>
      <c r="J28" s="180"/>
      <c r="K28" s="180"/>
      <c r="L28" s="181"/>
    </row>
    <row r="29" spans="1:12" s="2" customFormat="1" ht="20.100000000000001" customHeight="1">
      <c r="A29" s="163"/>
      <c r="B29" s="195"/>
      <c r="C29" s="74" t="s">
        <v>87</v>
      </c>
      <c r="D29" s="21">
        <f t="shared" si="0"/>
        <v>0.65</v>
      </c>
      <c r="E29" s="70">
        <v>1</v>
      </c>
      <c r="F29" s="32">
        <f t="shared" si="1"/>
        <v>0</v>
      </c>
      <c r="G29" s="180"/>
      <c r="H29" s="180"/>
      <c r="I29" s="180"/>
      <c r="J29" s="180"/>
      <c r="K29" s="180"/>
      <c r="L29" s="181"/>
    </row>
    <row r="30" spans="1:12" s="2" customFormat="1" ht="20.100000000000001" customHeight="1">
      <c r="A30" s="163"/>
      <c r="B30" s="195"/>
      <c r="C30" s="53" t="s">
        <v>32</v>
      </c>
      <c r="D30" s="17">
        <f t="shared" si="0"/>
        <v>6.5000000000000002E-2</v>
      </c>
      <c r="E30" s="39">
        <v>0.1</v>
      </c>
      <c r="F30" s="15">
        <f t="shared" si="1"/>
        <v>0</v>
      </c>
      <c r="G30" s="180"/>
      <c r="H30" s="180"/>
      <c r="I30" s="180"/>
      <c r="J30" s="180"/>
      <c r="K30" s="180"/>
      <c r="L30" s="181"/>
    </row>
    <row r="31" spans="1:12" s="2" customFormat="1" ht="39.950000000000003" customHeight="1">
      <c r="A31" s="164"/>
      <c r="B31" s="43" t="s">
        <v>36</v>
      </c>
      <c r="C31" s="22" t="s">
        <v>37</v>
      </c>
      <c r="D31" s="23">
        <f>E31*0.65</f>
        <v>13</v>
      </c>
      <c r="E31" s="24">
        <v>20</v>
      </c>
      <c r="F31" s="15">
        <f t="shared" si="1"/>
        <v>0</v>
      </c>
      <c r="G31" s="219" t="s">
        <v>83</v>
      </c>
      <c r="H31" s="220"/>
      <c r="I31" s="220"/>
      <c r="J31" s="220"/>
      <c r="K31" s="220"/>
      <c r="L31" s="221"/>
    </row>
    <row r="32" spans="1:12" s="2" customFormat="1" ht="21" customHeight="1">
      <c r="A32" s="176" t="s">
        <v>14</v>
      </c>
      <c r="B32" s="182" t="s">
        <v>185</v>
      </c>
      <c r="C32" s="18" t="s">
        <v>18</v>
      </c>
      <c r="D32" s="38">
        <f t="shared" ref="D32:D36" si="2">E32*0.65</f>
        <v>13</v>
      </c>
      <c r="E32" s="16">
        <v>20</v>
      </c>
      <c r="F32" s="331">
        <f t="shared" si="1"/>
        <v>0</v>
      </c>
      <c r="G32" s="185" t="s">
        <v>184</v>
      </c>
      <c r="H32" s="332"/>
      <c r="I32" s="332"/>
      <c r="J32" s="332"/>
      <c r="K32" s="332"/>
      <c r="L32" s="333"/>
    </row>
    <row r="33" spans="1:12" s="2" customFormat="1" ht="21" customHeight="1">
      <c r="A33" s="163"/>
      <c r="B33" s="212"/>
      <c r="C33" s="19" t="s">
        <v>65</v>
      </c>
      <c r="D33" s="334">
        <f t="shared" si="2"/>
        <v>9.75</v>
      </c>
      <c r="E33" s="21">
        <v>15</v>
      </c>
      <c r="F33" s="335">
        <f t="shared" si="1"/>
        <v>0</v>
      </c>
      <c r="G33" s="336"/>
      <c r="H33" s="337"/>
      <c r="I33" s="337"/>
      <c r="J33" s="337"/>
      <c r="K33" s="337"/>
      <c r="L33" s="338"/>
    </row>
    <row r="34" spans="1:12" s="2" customFormat="1" ht="21" customHeight="1">
      <c r="A34" s="163"/>
      <c r="B34" s="212"/>
      <c r="C34" s="19" t="s">
        <v>183</v>
      </c>
      <c r="D34" s="334">
        <f t="shared" si="2"/>
        <v>6.5</v>
      </c>
      <c r="E34" s="21">
        <v>10</v>
      </c>
      <c r="F34" s="335">
        <f t="shared" si="1"/>
        <v>0</v>
      </c>
      <c r="G34" s="336"/>
      <c r="H34" s="337"/>
      <c r="I34" s="337"/>
      <c r="J34" s="337"/>
      <c r="K34" s="337"/>
      <c r="L34" s="338"/>
    </row>
    <row r="35" spans="1:12" s="2" customFormat="1" ht="21" customHeight="1">
      <c r="A35" s="163"/>
      <c r="B35" s="212"/>
      <c r="C35" s="19" t="s">
        <v>28</v>
      </c>
      <c r="D35" s="334">
        <f t="shared" si="2"/>
        <v>0.32500000000000001</v>
      </c>
      <c r="E35" s="21">
        <v>0.5</v>
      </c>
      <c r="F35" s="335">
        <f t="shared" si="1"/>
        <v>0</v>
      </c>
      <c r="G35" s="336"/>
      <c r="H35" s="337"/>
      <c r="I35" s="337"/>
      <c r="J35" s="337"/>
      <c r="K35" s="337"/>
      <c r="L35" s="338"/>
    </row>
    <row r="36" spans="1:12" s="2" customFormat="1" ht="21" customHeight="1">
      <c r="A36" s="163"/>
      <c r="B36" s="213"/>
      <c r="C36" s="20" t="s">
        <v>32</v>
      </c>
      <c r="D36" s="39">
        <f t="shared" si="2"/>
        <v>6.5000000000000002E-2</v>
      </c>
      <c r="E36" s="17">
        <v>0.1</v>
      </c>
      <c r="F36" s="339">
        <f t="shared" si="1"/>
        <v>0</v>
      </c>
      <c r="G36" s="340"/>
      <c r="H36" s="341"/>
      <c r="I36" s="341"/>
      <c r="J36" s="341"/>
      <c r="K36" s="341"/>
      <c r="L36" s="342"/>
    </row>
    <row r="37" spans="1:12" s="2" customFormat="1" ht="20.100000000000001" customHeight="1">
      <c r="A37" s="163"/>
      <c r="B37" s="56" t="s">
        <v>145</v>
      </c>
      <c r="C37" s="57" t="s">
        <v>145</v>
      </c>
      <c r="D37" s="31">
        <f t="shared" ref="D37" si="3">E37*0.65</f>
        <v>32.5</v>
      </c>
      <c r="E37" s="58">
        <v>50</v>
      </c>
      <c r="F37" s="25">
        <f>($B$6*D37)+($B$7*E37)</f>
        <v>0</v>
      </c>
      <c r="G37" s="173"/>
      <c r="H37" s="174"/>
      <c r="I37" s="174"/>
      <c r="J37" s="174"/>
      <c r="K37" s="174"/>
      <c r="L37" s="175"/>
    </row>
    <row r="38" spans="1:12" s="2" customFormat="1" ht="20.100000000000001" customHeight="1">
      <c r="A38" s="163"/>
      <c r="B38" s="75" t="s">
        <v>46</v>
      </c>
      <c r="C38" s="76" t="s">
        <v>47</v>
      </c>
      <c r="D38" s="77">
        <f t="shared" ref="D38" si="4">E38*0.65</f>
        <v>26</v>
      </c>
      <c r="E38" s="25">
        <v>40</v>
      </c>
      <c r="F38" s="78">
        <f t="shared" si="1"/>
        <v>0</v>
      </c>
      <c r="G38" s="310"/>
      <c r="H38" s="311"/>
      <c r="I38" s="311"/>
      <c r="J38" s="311"/>
      <c r="K38" s="311"/>
      <c r="L38" s="312"/>
    </row>
    <row r="39" spans="1:12" ht="20.100000000000001" customHeight="1" thickBot="1">
      <c r="A39" s="177"/>
      <c r="B39" s="118" t="s">
        <v>11</v>
      </c>
      <c r="C39" s="119" t="s">
        <v>12</v>
      </c>
      <c r="D39" s="120">
        <f>E39*0.65</f>
        <v>130</v>
      </c>
      <c r="E39" s="121">
        <v>200</v>
      </c>
      <c r="F39" s="122">
        <f t="shared" si="1"/>
        <v>0</v>
      </c>
      <c r="G39" s="196"/>
      <c r="H39" s="197"/>
      <c r="I39" s="197"/>
      <c r="J39" s="197"/>
      <c r="K39" s="197"/>
      <c r="L39" s="198"/>
    </row>
    <row r="40" spans="1:12" s="2" customFormat="1" ht="15" customHeight="1">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7.25" customHeight="1">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6.5" customHeight="1">
      <c r="B119" s="6"/>
    </row>
    <row r="120" spans="2:2" s="2" customFormat="1" ht="16.5" customHeight="1">
      <c r="B120" s="6"/>
    </row>
    <row r="121" spans="2:2" s="2" customFormat="1" ht="17.25" customHeight="1">
      <c r="B121" s="6"/>
    </row>
    <row r="122" spans="2:2" s="2" customFormat="1" ht="17.25" customHeight="1">
      <c r="B122" s="6"/>
    </row>
    <row r="123" spans="2:2" s="2" customFormat="1" ht="13.5">
      <c r="B123" s="6"/>
    </row>
    <row r="124" spans="2:2" s="2" customFormat="1" ht="13.5">
      <c r="B124" s="6"/>
    </row>
    <row r="125" spans="2:2" s="2" customFormat="1" ht="16.5" customHeight="1">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B205" s="6"/>
    </row>
    <row r="206" spans="1:7" s="2" customFormat="1" ht="13.5">
      <c r="B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sheetData>
  <mergeCells count="18">
    <mergeCell ref="B32:B36"/>
    <mergeCell ref="G32:L36"/>
    <mergeCell ref="A32:A39"/>
    <mergeCell ref="G31:L31"/>
    <mergeCell ref="A10:A31"/>
    <mergeCell ref="A1:L3"/>
    <mergeCell ref="A5:B5"/>
    <mergeCell ref="G9:L9"/>
    <mergeCell ref="G10:L10"/>
    <mergeCell ref="B11:B14"/>
    <mergeCell ref="G11:L14"/>
    <mergeCell ref="G39:L39"/>
    <mergeCell ref="G38:L38"/>
    <mergeCell ref="G37:L37"/>
    <mergeCell ref="B15:B23"/>
    <mergeCell ref="G15:L23"/>
    <mergeCell ref="B24:B30"/>
    <mergeCell ref="G24:L30"/>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ADBAC-3B88-460F-BFC7-8F3E1CCE2415}">
  <sheetPr>
    <pageSetUpPr fitToPage="1"/>
  </sheetPr>
  <dimension ref="A1:L381"/>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9" t="s">
        <v>16</v>
      </c>
      <c r="B1" s="200"/>
      <c r="C1" s="200"/>
      <c r="D1" s="200"/>
      <c r="E1" s="200"/>
      <c r="F1" s="200"/>
      <c r="G1" s="200"/>
      <c r="H1" s="200"/>
      <c r="I1" s="200"/>
      <c r="J1" s="200"/>
      <c r="K1" s="200"/>
      <c r="L1" s="200"/>
    </row>
    <row r="2" spans="1:12" ht="15.75" customHeight="1">
      <c r="A2" s="200"/>
      <c r="B2" s="200"/>
      <c r="C2" s="200"/>
      <c r="D2" s="200"/>
      <c r="E2" s="200"/>
      <c r="F2" s="200"/>
      <c r="G2" s="200"/>
      <c r="H2" s="200"/>
      <c r="I2" s="200"/>
      <c r="J2" s="200"/>
      <c r="K2" s="200"/>
      <c r="L2" s="200"/>
    </row>
    <row r="3" spans="1:12" ht="15.75" customHeight="1">
      <c r="A3" s="200"/>
      <c r="B3" s="200"/>
      <c r="C3" s="200"/>
      <c r="D3" s="200"/>
      <c r="E3" s="200"/>
      <c r="F3" s="200"/>
      <c r="G3" s="200"/>
      <c r="H3" s="200"/>
      <c r="I3" s="200"/>
      <c r="J3" s="200"/>
      <c r="K3" s="200"/>
      <c r="L3" s="200"/>
    </row>
    <row r="4" spans="1:12" ht="13.5" customHeight="1">
      <c r="B4" s="4"/>
      <c r="D4" s="4"/>
      <c r="E4"/>
      <c r="F4"/>
      <c r="G4"/>
    </row>
    <row r="5" spans="1:12" ht="17.25" customHeight="1">
      <c r="A5" s="201" t="s">
        <v>8</v>
      </c>
      <c r="B5" s="201"/>
      <c r="C5" s="8"/>
      <c r="E5" s="2"/>
      <c r="G5" s="4"/>
    </row>
    <row r="6" spans="1:12" ht="17.25" customHeight="1">
      <c r="A6" s="60" t="s">
        <v>9</v>
      </c>
      <c r="B6" s="34"/>
      <c r="C6" s="8"/>
      <c r="E6" s="2"/>
      <c r="G6" s="4"/>
    </row>
    <row r="7" spans="1:12" ht="17.25" customHeight="1">
      <c r="A7" s="60" t="s">
        <v>10</v>
      </c>
      <c r="B7" s="35"/>
      <c r="D7" s="2" t="s">
        <v>5</v>
      </c>
    </row>
    <row r="8" spans="1:12" ht="17.25" customHeight="1" thickBot="1">
      <c r="A8" s="9"/>
    </row>
    <row r="9" spans="1:12" ht="30" customHeight="1" thickBot="1">
      <c r="A9" s="11" t="s">
        <v>0</v>
      </c>
      <c r="B9" s="13" t="s">
        <v>4</v>
      </c>
      <c r="C9" s="12" t="s">
        <v>1</v>
      </c>
      <c r="D9" s="13" t="s">
        <v>6</v>
      </c>
      <c r="E9" s="13" t="s">
        <v>7</v>
      </c>
      <c r="F9" s="13" t="s">
        <v>2</v>
      </c>
      <c r="G9" s="303" t="s">
        <v>3</v>
      </c>
      <c r="H9" s="304"/>
      <c r="I9" s="304"/>
      <c r="J9" s="304"/>
      <c r="K9" s="304"/>
      <c r="L9" s="305"/>
    </row>
    <row r="10" spans="1:12" s="2" customFormat="1" ht="20.100000000000001" customHeight="1">
      <c r="A10" s="162" t="s">
        <v>13</v>
      </c>
      <c r="B10" s="212" t="s">
        <v>174</v>
      </c>
      <c r="C10" s="41" t="s">
        <v>18</v>
      </c>
      <c r="D10" s="21">
        <f t="shared" ref="D10:D17" si="0">E10*0.65</f>
        <v>19.5</v>
      </c>
      <c r="E10" s="21">
        <v>30</v>
      </c>
      <c r="F10" s="32">
        <f t="shared" ref="F10:F28" si="1">($B$6*D10)+($B$7*E10)</f>
        <v>0</v>
      </c>
      <c r="G10" s="236" t="s">
        <v>173</v>
      </c>
      <c r="H10" s="237"/>
      <c r="I10" s="237"/>
      <c r="J10" s="237"/>
      <c r="K10" s="237"/>
      <c r="L10" s="238"/>
    </row>
    <row r="11" spans="1:12" s="2" customFormat="1" ht="20.100000000000001" customHeight="1">
      <c r="A11" s="163"/>
      <c r="B11" s="183"/>
      <c r="C11" s="41" t="s">
        <v>36</v>
      </c>
      <c r="D11" s="21">
        <f t="shared" si="0"/>
        <v>9.75</v>
      </c>
      <c r="E11" s="21">
        <v>15</v>
      </c>
      <c r="F11" s="32">
        <f t="shared" si="1"/>
        <v>0</v>
      </c>
      <c r="G11" s="236"/>
      <c r="H11" s="237"/>
      <c r="I11" s="237"/>
      <c r="J11" s="237"/>
      <c r="K11" s="237"/>
      <c r="L11" s="238"/>
    </row>
    <row r="12" spans="1:12" s="2" customFormat="1" ht="20.100000000000001" customHeight="1">
      <c r="A12" s="163"/>
      <c r="B12" s="183"/>
      <c r="C12" s="41" t="s">
        <v>33</v>
      </c>
      <c r="D12" s="21">
        <f t="shared" si="0"/>
        <v>3.25</v>
      </c>
      <c r="E12" s="21">
        <v>5</v>
      </c>
      <c r="F12" s="32">
        <f t="shared" si="1"/>
        <v>0</v>
      </c>
      <c r="G12" s="236"/>
      <c r="H12" s="237"/>
      <c r="I12" s="237"/>
      <c r="J12" s="237"/>
      <c r="K12" s="237"/>
      <c r="L12" s="238"/>
    </row>
    <row r="13" spans="1:12" s="2" customFormat="1" ht="20.100000000000001" customHeight="1">
      <c r="A13" s="163"/>
      <c r="B13" s="183"/>
      <c r="C13" s="41" t="s">
        <v>23</v>
      </c>
      <c r="D13" s="21">
        <f t="shared" si="0"/>
        <v>3.25</v>
      </c>
      <c r="E13" s="21">
        <v>5</v>
      </c>
      <c r="F13" s="32">
        <f t="shared" si="1"/>
        <v>0</v>
      </c>
      <c r="G13" s="236"/>
      <c r="H13" s="237"/>
      <c r="I13" s="237"/>
      <c r="J13" s="237"/>
      <c r="K13" s="237"/>
      <c r="L13" s="238"/>
    </row>
    <row r="14" spans="1:12" s="2" customFormat="1" ht="20.100000000000001" customHeight="1">
      <c r="A14" s="163"/>
      <c r="B14" s="183"/>
      <c r="C14" s="41" t="s">
        <v>32</v>
      </c>
      <c r="D14" s="21">
        <f t="shared" si="0"/>
        <v>6.5000000000000002E-2</v>
      </c>
      <c r="E14" s="21">
        <v>0.1</v>
      </c>
      <c r="F14" s="32">
        <f t="shared" si="1"/>
        <v>0</v>
      </c>
      <c r="G14" s="236"/>
      <c r="H14" s="237"/>
      <c r="I14" s="237"/>
      <c r="J14" s="237"/>
      <c r="K14" s="237"/>
      <c r="L14" s="238"/>
    </row>
    <row r="15" spans="1:12" s="2" customFormat="1" ht="20.100000000000001" customHeight="1">
      <c r="A15" s="163"/>
      <c r="B15" s="183"/>
      <c r="C15" s="41" t="s">
        <v>27</v>
      </c>
      <c r="D15" s="21">
        <f t="shared" si="0"/>
        <v>0.32500000000000001</v>
      </c>
      <c r="E15" s="21">
        <v>0.5</v>
      </c>
      <c r="F15" s="32">
        <f t="shared" si="1"/>
        <v>0</v>
      </c>
      <c r="G15" s="236"/>
      <c r="H15" s="237"/>
      <c r="I15" s="237"/>
      <c r="J15" s="237"/>
      <c r="K15" s="237"/>
      <c r="L15" s="238"/>
    </row>
    <row r="16" spans="1:12" s="2" customFormat="1" ht="20.100000000000001" customHeight="1">
      <c r="A16" s="163"/>
      <c r="B16" s="183"/>
      <c r="C16" s="41" t="s">
        <v>28</v>
      </c>
      <c r="D16" s="21">
        <f t="shared" si="0"/>
        <v>0.32500000000000001</v>
      </c>
      <c r="E16" s="21">
        <v>0.5</v>
      </c>
      <c r="F16" s="32">
        <f t="shared" si="1"/>
        <v>0</v>
      </c>
      <c r="G16" s="236"/>
      <c r="H16" s="237"/>
      <c r="I16" s="237"/>
      <c r="J16" s="237"/>
      <c r="K16" s="237"/>
      <c r="L16" s="238"/>
    </row>
    <row r="17" spans="1:12" s="2" customFormat="1" ht="20.100000000000001" customHeight="1">
      <c r="A17" s="163"/>
      <c r="B17" s="184"/>
      <c r="C17" s="93" t="s">
        <v>35</v>
      </c>
      <c r="D17" s="17">
        <f t="shared" si="0"/>
        <v>1.3</v>
      </c>
      <c r="E17" s="17">
        <v>2</v>
      </c>
      <c r="F17" s="15">
        <f t="shared" si="1"/>
        <v>0</v>
      </c>
      <c r="G17" s="239"/>
      <c r="H17" s="240"/>
      <c r="I17" s="240"/>
      <c r="J17" s="240"/>
      <c r="K17" s="240"/>
      <c r="L17" s="241"/>
    </row>
    <row r="18" spans="1:12" s="2" customFormat="1" ht="20.100000000000001" customHeight="1">
      <c r="A18" s="163"/>
      <c r="B18" s="315" t="s">
        <v>155</v>
      </c>
      <c r="C18" s="141" t="s">
        <v>146</v>
      </c>
      <c r="D18" s="142">
        <f t="shared" ref="D18:D23" si="2">0.65*E18</f>
        <v>29.25</v>
      </c>
      <c r="E18" s="143">
        <v>45</v>
      </c>
      <c r="F18" s="142">
        <f t="shared" si="1"/>
        <v>0</v>
      </c>
      <c r="G18" s="318" t="s">
        <v>180</v>
      </c>
      <c r="H18" s="319"/>
      <c r="I18" s="319"/>
      <c r="J18" s="319"/>
      <c r="K18" s="319"/>
      <c r="L18" s="320"/>
    </row>
    <row r="19" spans="1:12" s="2" customFormat="1" ht="20.100000000000001" customHeight="1">
      <c r="A19" s="163"/>
      <c r="B19" s="316"/>
      <c r="C19" s="66" t="s">
        <v>147</v>
      </c>
      <c r="D19" s="147">
        <f t="shared" si="2"/>
        <v>0.32500000000000001</v>
      </c>
      <c r="E19" s="64">
        <v>0.5</v>
      </c>
      <c r="F19" s="147">
        <f t="shared" si="1"/>
        <v>0</v>
      </c>
      <c r="G19" s="321"/>
      <c r="H19" s="322"/>
      <c r="I19" s="322"/>
      <c r="J19" s="322"/>
      <c r="K19" s="322"/>
      <c r="L19" s="323"/>
    </row>
    <row r="20" spans="1:12" s="2" customFormat="1" ht="20.100000000000001" customHeight="1">
      <c r="A20" s="163"/>
      <c r="B20" s="316"/>
      <c r="C20" s="66" t="s">
        <v>148</v>
      </c>
      <c r="D20" s="147">
        <f t="shared" si="2"/>
        <v>1.3</v>
      </c>
      <c r="E20" s="64">
        <v>2</v>
      </c>
      <c r="F20" s="147">
        <f t="shared" si="1"/>
        <v>0</v>
      </c>
      <c r="G20" s="321"/>
      <c r="H20" s="322"/>
      <c r="I20" s="322"/>
      <c r="J20" s="322"/>
      <c r="K20" s="322"/>
      <c r="L20" s="323"/>
    </row>
    <row r="21" spans="1:12" s="2" customFormat="1" ht="20.100000000000001" customHeight="1">
      <c r="A21" s="163"/>
      <c r="B21" s="316"/>
      <c r="C21" s="66" t="s">
        <v>149</v>
      </c>
      <c r="D21" s="147">
        <f t="shared" si="2"/>
        <v>0.65</v>
      </c>
      <c r="E21" s="61">
        <v>1</v>
      </c>
      <c r="F21" s="147">
        <f t="shared" si="1"/>
        <v>0</v>
      </c>
      <c r="G21" s="321"/>
      <c r="H21" s="322"/>
      <c r="I21" s="322"/>
      <c r="J21" s="322"/>
      <c r="K21" s="322"/>
      <c r="L21" s="323"/>
    </row>
    <row r="22" spans="1:12" s="2" customFormat="1" ht="20.100000000000001" customHeight="1">
      <c r="A22" s="163"/>
      <c r="B22" s="316"/>
      <c r="C22" s="66" t="s">
        <v>150</v>
      </c>
      <c r="D22" s="147">
        <f t="shared" si="2"/>
        <v>0.19500000000000001</v>
      </c>
      <c r="E22" s="64">
        <v>0.3</v>
      </c>
      <c r="F22" s="147">
        <f t="shared" si="1"/>
        <v>0</v>
      </c>
      <c r="G22" s="321"/>
      <c r="H22" s="322"/>
      <c r="I22" s="322"/>
      <c r="J22" s="322"/>
      <c r="K22" s="322"/>
      <c r="L22" s="323"/>
    </row>
    <row r="23" spans="1:12" s="2" customFormat="1" ht="20.100000000000001" customHeight="1">
      <c r="A23" s="163"/>
      <c r="B23" s="316"/>
      <c r="C23" s="138" t="s">
        <v>151</v>
      </c>
      <c r="D23" s="147">
        <f t="shared" si="2"/>
        <v>0.65</v>
      </c>
      <c r="E23" s="64">
        <v>1</v>
      </c>
      <c r="F23" s="144">
        <f t="shared" si="1"/>
        <v>0</v>
      </c>
      <c r="G23" s="321"/>
      <c r="H23" s="322"/>
      <c r="I23" s="322"/>
      <c r="J23" s="322"/>
      <c r="K23" s="322"/>
      <c r="L23" s="323"/>
    </row>
    <row r="24" spans="1:12" s="2" customFormat="1" ht="20.100000000000001" customHeight="1">
      <c r="A24" s="164"/>
      <c r="B24" s="317"/>
      <c r="C24" s="145" t="s">
        <v>152</v>
      </c>
      <c r="D24" s="146">
        <f>E24*0.65</f>
        <v>1.3</v>
      </c>
      <c r="E24" s="110">
        <v>2</v>
      </c>
      <c r="F24" s="146">
        <f t="shared" si="1"/>
        <v>0</v>
      </c>
      <c r="G24" s="324"/>
      <c r="H24" s="325"/>
      <c r="I24" s="325"/>
      <c r="J24" s="325"/>
      <c r="K24" s="325"/>
      <c r="L24" s="326"/>
    </row>
    <row r="25" spans="1:12" s="2" customFormat="1" ht="24.75" customHeight="1">
      <c r="A25" s="176" t="s">
        <v>14</v>
      </c>
      <c r="B25" s="184" t="s">
        <v>186</v>
      </c>
      <c r="C25" s="19" t="s">
        <v>187</v>
      </c>
      <c r="D25" s="343">
        <f t="shared" ref="D25:D27" si="3">E25*0.65</f>
        <v>13</v>
      </c>
      <c r="E25" s="32">
        <v>20</v>
      </c>
      <c r="F25" s="343">
        <f t="shared" si="1"/>
        <v>0</v>
      </c>
      <c r="G25" s="263" t="s">
        <v>188</v>
      </c>
      <c r="H25" s="263"/>
      <c r="I25" s="263"/>
      <c r="J25" s="263"/>
      <c r="K25" s="263"/>
      <c r="L25" s="264"/>
    </row>
    <row r="26" spans="1:12" s="2" customFormat="1" ht="24.75" customHeight="1">
      <c r="A26" s="163"/>
      <c r="B26" s="179"/>
      <c r="C26" s="19" t="s">
        <v>189</v>
      </c>
      <c r="D26" s="343">
        <f t="shared" si="3"/>
        <v>9.75</v>
      </c>
      <c r="E26" s="32">
        <v>15</v>
      </c>
      <c r="F26" s="343">
        <f t="shared" si="1"/>
        <v>0</v>
      </c>
      <c r="G26" s="263"/>
      <c r="H26" s="263"/>
      <c r="I26" s="263"/>
      <c r="J26" s="263"/>
      <c r="K26" s="263"/>
      <c r="L26" s="264"/>
    </row>
    <row r="27" spans="1:12" s="2" customFormat="1" ht="24.75" customHeight="1">
      <c r="A27" s="163"/>
      <c r="B27" s="245"/>
      <c r="C27" s="19" t="s">
        <v>105</v>
      </c>
      <c r="D27" s="343">
        <f t="shared" si="3"/>
        <v>6.5000000000000002E-2</v>
      </c>
      <c r="E27" s="32">
        <v>0.1</v>
      </c>
      <c r="F27" s="343">
        <f t="shared" si="1"/>
        <v>0</v>
      </c>
      <c r="G27" s="263"/>
      <c r="H27" s="263"/>
      <c r="I27" s="263"/>
      <c r="J27" s="263"/>
      <c r="K27" s="263"/>
      <c r="L27" s="264"/>
    </row>
    <row r="28" spans="1:12" s="2" customFormat="1" ht="20.100000000000001" customHeight="1">
      <c r="A28" s="163"/>
      <c r="B28" s="81" t="s">
        <v>153</v>
      </c>
      <c r="C28" s="55" t="s">
        <v>153</v>
      </c>
      <c r="D28" s="31">
        <f t="shared" ref="D28" si="4">E28*0.65</f>
        <v>26</v>
      </c>
      <c r="E28" s="82">
        <v>40</v>
      </c>
      <c r="F28" s="71">
        <f t="shared" si="1"/>
        <v>0</v>
      </c>
      <c r="G28" s="327"/>
      <c r="H28" s="328"/>
      <c r="I28" s="328"/>
      <c r="J28" s="328"/>
      <c r="K28" s="328"/>
      <c r="L28" s="329"/>
    </row>
    <row r="29" spans="1:12" s="2" customFormat="1" ht="20.100000000000001" customHeight="1" thickBot="1">
      <c r="A29" s="177"/>
      <c r="B29" s="50" t="s">
        <v>11</v>
      </c>
      <c r="C29" s="27" t="s">
        <v>12</v>
      </c>
      <c r="D29" s="28">
        <f t="shared" ref="D29" si="5">E29*0.65</f>
        <v>130</v>
      </c>
      <c r="E29" s="29">
        <v>200</v>
      </c>
      <c r="F29" s="26">
        <f t="shared" ref="F29" si="6">($B$6*D29)+($B$7*E29)</f>
        <v>0</v>
      </c>
      <c r="G29" s="196"/>
      <c r="H29" s="197"/>
      <c r="I29" s="197"/>
      <c r="J29" s="197"/>
      <c r="K29" s="197"/>
      <c r="L29" s="198"/>
    </row>
    <row r="30" spans="1:12" s="2" customFormat="1" ht="15" customHeight="1">
      <c r="B30" s="6"/>
    </row>
    <row r="31" spans="1:12" s="2" customFormat="1" ht="15" customHeight="1">
      <c r="B31" s="6"/>
    </row>
    <row r="32" spans="1:12" s="2" customFormat="1" ht="15" customHeight="1">
      <c r="B32" s="6"/>
    </row>
    <row r="33" spans="2:2" s="2" customFormat="1" ht="15" customHeight="1">
      <c r="B33" s="6"/>
    </row>
    <row r="34" spans="2:2" s="2" customFormat="1" ht="15" customHeight="1">
      <c r="B34" s="6"/>
    </row>
    <row r="35" spans="2:2" s="2" customFormat="1" ht="13.5">
      <c r="B35" s="6"/>
    </row>
    <row r="36" spans="2:2" s="2" customFormat="1" ht="13.5">
      <c r="B36" s="6"/>
    </row>
    <row r="37" spans="2:2" s="2" customFormat="1" ht="13.5">
      <c r="B37" s="6"/>
    </row>
    <row r="38" spans="2:2" s="2" customFormat="1" ht="13.5">
      <c r="B38" s="6"/>
    </row>
    <row r="39" spans="2:2" s="2" customFormat="1" ht="13.5">
      <c r="B39" s="6"/>
    </row>
    <row r="40" spans="2:2" s="2" customFormat="1" ht="13.5">
      <c r="B40" s="6"/>
    </row>
    <row r="41" spans="2:2" s="2" customFormat="1" ht="13.5">
      <c r="B41" s="6"/>
    </row>
    <row r="42" spans="2:2" s="2" customFormat="1" ht="13.5">
      <c r="B42" s="6"/>
    </row>
    <row r="43" spans="2:2" s="2" customFormat="1" ht="13.5">
      <c r="B43" s="6"/>
    </row>
    <row r="44" spans="2:2" s="2" customFormat="1" ht="13.5">
      <c r="B44" s="6"/>
    </row>
    <row r="45" spans="2:2" s="2" customFormat="1" ht="13.5">
      <c r="B45" s="6"/>
    </row>
    <row r="46" spans="2:2" s="2" customFormat="1" ht="13.5">
      <c r="B46" s="6"/>
    </row>
    <row r="47" spans="2:2" s="2" customFormat="1" ht="13.5">
      <c r="B47" s="6"/>
    </row>
    <row r="48" spans="2: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7.25" customHeight="1">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7.25" customHeight="1">
      <c r="B115" s="6"/>
    </row>
    <row r="116" spans="2:2" s="2" customFormat="1" ht="17.25" customHeight="1">
      <c r="B116" s="6"/>
    </row>
    <row r="117" spans="2:2" s="2" customFormat="1" ht="13.5">
      <c r="B117" s="6"/>
    </row>
    <row r="118" spans="2:2" s="2" customFormat="1" ht="13.5">
      <c r="B118" s="6"/>
    </row>
    <row r="119" spans="2:2" s="2" customFormat="1" ht="16.5" customHeight="1">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sheetData>
  <mergeCells count="13">
    <mergeCell ref="A1:L3"/>
    <mergeCell ref="A5:B5"/>
    <mergeCell ref="G9:L9"/>
    <mergeCell ref="B10:B17"/>
    <mergeCell ref="G10:L17"/>
    <mergeCell ref="B18:B24"/>
    <mergeCell ref="G18:L24"/>
    <mergeCell ref="A10:A24"/>
    <mergeCell ref="G28:L28"/>
    <mergeCell ref="G29:L29"/>
    <mergeCell ref="B25:B27"/>
    <mergeCell ref="G25:L27"/>
    <mergeCell ref="A25:A29"/>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7</vt:i4>
      </vt:variant>
    </vt:vector>
  </HeadingPairs>
  <TitlesOfParts>
    <vt:vector size="7" baseType="lpstr">
      <vt:lpstr>27일</vt:lpstr>
      <vt:lpstr>28일</vt:lpstr>
      <vt:lpstr>29일</vt:lpstr>
      <vt:lpstr>30일</vt:lpstr>
      <vt:lpstr>31일</vt:lpstr>
      <vt:lpstr>생일식단</vt:lpstr>
      <vt:lpstr>견학식단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2025-09-15T02:32:04Z</cp:lastPrinted>
  <dcterms:created xsi:type="dcterms:W3CDTF">2015-01-29T05:11:46Z</dcterms:created>
  <dcterms:modified xsi:type="dcterms:W3CDTF">2025-09-15T02:35:23Z</dcterms:modified>
</cp:coreProperties>
</file>